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490" windowHeight="7620"/>
  </bookViews>
  <sheets>
    <sheet name="Page de garde" sheetId="1" r:id="rId1"/>
    <sheet name="BPU" sheetId="4" r:id="rId2"/>
    <sheet name="Simulation tarifaire" sheetId="3"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 i="4" l="1"/>
  <c r="E7" i="3"/>
  <c r="E104" i="3" l="1"/>
  <c r="H144" i="4"/>
  <c r="H145" i="4"/>
  <c r="H146" i="4"/>
  <c r="H147" i="4"/>
  <c r="H148" i="4"/>
  <c r="H149" i="4"/>
  <c r="H142" i="4"/>
  <c r="H8" i="4"/>
  <c r="H9" i="4"/>
  <c r="H10" i="4"/>
  <c r="H11" i="4"/>
  <c r="H12"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48" i="4"/>
  <c r="H49" i="4"/>
  <c r="H50" i="4"/>
  <c r="H51" i="4"/>
  <c r="H52" i="4"/>
  <c r="H53" i="4"/>
  <c r="H54" i="4"/>
  <c r="H55" i="4"/>
  <c r="H56" i="4"/>
  <c r="H57" i="4"/>
  <c r="H58" i="4"/>
  <c r="H59" i="4"/>
  <c r="H60" i="4"/>
  <c r="H61" i="4"/>
  <c r="H62" i="4"/>
  <c r="H63" i="4"/>
  <c r="H64" i="4"/>
  <c r="H65" i="4"/>
  <c r="H66" i="4"/>
  <c r="H67" i="4"/>
  <c r="H68" i="4"/>
  <c r="H69" i="4"/>
  <c r="H70" i="4"/>
  <c r="H71" i="4"/>
  <c r="H72" i="4"/>
  <c r="H73" i="4"/>
  <c r="H74" i="4"/>
  <c r="H75" i="4"/>
  <c r="H76" i="4"/>
  <c r="H77" i="4"/>
  <c r="H78" i="4"/>
  <c r="H79" i="4"/>
  <c r="H80" i="4"/>
  <c r="H81" i="4"/>
  <c r="H82" i="4"/>
  <c r="H83" i="4"/>
  <c r="H84" i="4"/>
  <c r="H85" i="4"/>
  <c r="H86" i="4"/>
  <c r="H87" i="4"/>
  <c r="H88" i="4"/>
  <c r="H89" i="4"/>
  <c r="H90" i="4"/>
  <c r="H91" i="4"/>
  <c r="H92" i="4"/>
  <c r="H93" i="4"/>
  <c r="H94" i="4"/>
  <c r="H95" i="4"/>
  <c r="H96" i="4"/>
  <c r="H97" i="4"/>
  <c r="H98" i="4"/>
  <c r="H99" i="4"/>
  <c r="H100" i="4"/>
  <c r="H101" i="4"/>
  <c r="H102" i="4"/>
  <c r="H103" i="4"/>
  <c r="H104" i="4"/>
  <c r="H105" i="4"/>
  <c r="H106" i="4"/>
  <c r="H107" i="4"/>
  <c r="H108" i="4"/>
  <c r="H109" i="4"/>
  <c r="H110" i="4"/>
  <c r="H111" i="4"/>
  <c r="H112" i="4"/>
  <c r="H113" i="4"/>
  <c r="H114" i="4"/>
  <c r="H115" i="4"/>
  <c r="H116" i="4"/>
  <c r="H117" i="4"/>
  <c r="H118" i="4"/>
  <c r="H119" i="4"/>
  <c r="H120" i="4"/>
  <c r="H121" i="4"/>
  <c r="H122" i="4"/>
  <c r="H123" i="4"/>
  <c r="H124" i="4"/>
  <c r="H125" i="4"/>
  <c r="H126" i="4"/>
  <c r="H127" i="4"/>
  <c r="H128" i="4"/>
  <c r="H129" i="4"/>
  <c r="H130" i="4"/>
  <c r="H131" i="4"/>
  <c r="H132" i="4"/>
  <c r="H133" i="4"/>
  <c r="H134" i="4"/>
  <c r="H135" i="4"/>
  <c r="H136" i="4"/>
  <c r="H137" i="4"/>
  <c r="H138" i="4"/>
  <c r="H139" i="4"/>
  <c r="H140" i="4"/>
  <c r="H141" i="4"/>
  <c r="H143" i="4"/>
  <c r="E8" i="3" l="1"/>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H63" i="3" s="1"/>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8" i="3"/>
  <c r="F9" i="3"/>
  <c r="F10" i="3"/>
  <c r="F11" i="3"/>
  <c r="F12" i="3"/>
  <c r="F13" i="3"/>
  <c r="F14" i="3"/>
  <c r="F15" i="3"/>
  <c r="F16" i="3"/>
  <c r="F17" i="3"/>
  <c r="F18" i="3"/>
  <c r="F19" i="3"/>
  <c r="F20" i="3"/>
  <c r="F21" i="3"/>
  <c r="F22" i="3"/>
  <c r="F23" i="3"/>
  <c r="F24" i="3"/>
  <c r="F25" i="3"/>
  <c r="F26" i="3"/>
  <c r="F27" i="3"/>
  <c r="F28" i="3"/>
  <c r="F29" i="3"/>
  <c r="F30" i="3"/>
  <c r="H30" i="3" s="1"/>
  <c r="F7" i="3"/>
  <c r="H10" i="3" l="1"/>
  <c r="H11" i="3"/>
  <c r="H14" i="3"/>
  <c r="H15" i="3"/>
  <c r="H18" i="3"/>
  <c r="H19" i="3"/>
  <c r="H21" i="3"/>
  <c r="H22" i="3"/>
  <c r="H23" i="3"/>
  <c r="H26" i="3"/>
  <c r="H27" i="3"/>
  <c r="H31" i="3"/>
  <c r="H32" i="3"/>
  <c r="H34" i="3"/>
  <c r="H35" i="3"/>
  <c r="H36" i="3"/>
  <c r="H37" i="3"/>
  <c r="H38" i="3"/>
  <c r="H39" i="3"/>
  <c r="H40" i="3"/>
  <c r="H41" i="3"/>
  <c r="H42" i="3"/>
  <c r="H43" i="3"/>
  <c r="H44" i="3"/>
  <c r="H46" i="3"/>
  <c r="H47" i="3"/>
  <c r="H48" i="3"/>
  <c r="H50" i="3"/>
  <c r="H51" i="3"/>
  <c r="H52" i="3"/>
  <c r="H53" i="3"/>
  <c r="H54" i="3"/>
  <c r="H55" i="3"/>
  <c r="H56" i="3"/>
  <c r="H58" i="3"/>
  <c r="H59" i="3"/>
  <c r="H60" i="3"/>
  <c r="H62" i="3"/>
  <c r="H64" i="3"/>
  <c r="H65" i="3"/>
  <c r="H66" i="3"/>
  <c r="H67" i="3"/>
  <c r="H68" i="3"/>
  <c r="H69" i="3"/>
  <c r="H72" i="3"/>
  <c r="H73" i="3"/>
  <c r="H74" i="3"/>
  <c r="H75" i="3"/>
  <c r="H76" i="3"/>
  <c r="H77" i="3"/>
  <c r="H78" i="3"/>
  <c r="H79" i="3"/>
  <c r="H80" i="3"/>
  <c r="H81" i="3"/>
  <c r="H83" i="3"/>
  <c r="H84" i="3"/>
  <c r="H85" i="3"/>
  <c r="H87" i="3"/>
  <c r="H88" i="3"/>
  <c r="H89" i="3"/>
  <c r="H91" i="3"/>
  <c r="H92" i="3"/>
  <c r="H93" i="3"/>
  <c r="H95" i="3"/>
  <c r="H96" i="3"/>
  <c r="H97"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71" i="3"/>
  <c r="H7" i="3"/>
  <c r="H8" i="3"/>
  <c r="H9" i="3"/>
  <c r="H12" i="3"/>
  <c r="H13" i="3"/>
  <c r="H16" i="3"/>
  <c r="H17" i="3"/>
  <c r="H20" i="3"/>
  <c r="H24" i="3"/>
  <c r="H25" i="3"/>
  <c r="H28" i="3"/>
  <c r="H29" i="3"/>
  <c r="H33" i="3"/>
  <c r="H45" i="3"/>
  <c r="H49" i="3"/>
  <c r="H57" i="3"/>
  <c r="H61" i="3"/>
  <c r="H70" i="3"/>
  <c r="H82" i="3"/>
  <c r="H86" i="3"/>
  <c r="H90" i="3"/>
  <c r="H94" i="3"/>
  <c r="H98" i="3"/>
  <c r="H130" i="3" l="1"/>
</calcChain>
</file>

<file path=xl/sharedStrings.xml><?xml version="1.0" encoding="utf-8"?>
<sst xmlns="http://schemas.openxmlformats.org/spreadsheetml/2006/main" count="385" uniqueCount="208">
  <si>
    <t>Le présent document constitue le cadre de réponse financier pour l'accord-cadre. 
Le candidat devra répondre à l'ensemble des lignes de la pièce financière sous peine de voir son offre entachée d'irrégularité pour incomplétude. En cas d'incomplétude du document, le pouvoir adjudicateur considérera l'offre comme irrégulière. 
De plus, toute modification du présent cadre de réponse entrainera également l'irrégularité de l'offre.
Les prix devront être exprimés en euros (€) et sont réputés contenir l'ensemble des charges associées tel qu'indiqué dans les pièces de marché. Aucun complément de prix ne pourra être demandé en surplus.
Les prix sont intangibles pour la durée du marché à l'exception de la mise en œuvre de la clause de variation de prix tel que prévu au CCAP.</t>
  </si>
  <si>
    <t>Le ../../….</t>
  </si>
  <si>
    <t>Signature :</t>
  </si>
  <si>
    <t>Affaire 25TE0001 : Fourniture d’outillages pour les espaces verts des établissements parties du GHT Somme Littoral Sud</t>
  </si>
  <si>
    <t>Identification du candidat</t>
  </si>
  <si>
    <t>À ………….</t>
  </si>
  <si>
    <t>Marque proposée</t>
  </si>
  <si>
    <t>Référence</t>
  </si>
  <si>
    <t>Prix Unitaire Net HT</t>
  </si>
  <si>
    <t xml:space="preserve"> 25TE0001
Fourniture d’outillages pour les espaces verts des établissements parties du GHT Somme Littoral Sud
Bordereau des prix unitaires (BPU)</t>
  </si>
  <si>
    <t>Merci de saisir exclusivement dans les cases bleutées des caractères alphanumériques, aucun caractère spécial. Les cases grisées sont verrouillées et contiennent des formules.</t>
  </si>
  <si>
    <t>Fourniture livrée franco de port</t>
  </si>
  <si>
    <t>Désignation</t>
  </si>
  <si>
    <t>Binette à pousser, acier forgé 18 cm, lame rivetée, douille diamètre 28mm sans manche</t>
  </si>
  <si>
    <t xml:space="preserve">Manche adaptable standard 1,50m </t>
  </si>
  <si>
    <t>Tête</t>
  </si>
  <si>
    <t>Manche ergonomique frêne 1,50m</t>
  </si>
  <si>
    <t>Outillage sol</t>
  </si>
  <si>
    <t xml:space="preserve">Tête </t>
  </si>
  <si>
    <t>Manche ergonomique frêne 1,70m</t>
  </si>
  <si>
    <t>Kit visserie pour 10 manches</t>
  </si>
  <si>
    <t>Outillage sol interchangeable</t>
  </si>
  <si>
    <t>Outil pour jardin et massif surélevé</t>
  </si>
  <si>
    <t>Gouge à main, gouge en acier, tête 16 x 5 cm, manche en frêne 14 cm</t>
  </si>
  <si>
    <t>Outil à main</t>
  </si>
  <si>
    <t>Déracineur, repose-pied et poignée T, longueur 102 cm</t>
  </si>
  <si>
    <t>Aérateur rotatif, 4 dents en acier, manche excentrée permettant l'appui du pied, longueur 1,07m</t>
  </si>
  <si>
    <t>Fourniture horticole</t>
  </si>
  <si>
    <t>Toile de paillage jute feutre 100% végétal, 1,1 x 25 m, densité du paillage : 1000g/m²</t>
  </si>
  <si>
    <t>Toile de paillage jute feutre 100% végétal, 1,1 x 25 m, densité du paillage : 1400g/m²</t>
  </si>
  <si>
    <t>Agrafes métalliques, pointe biseautée, diamètre 4,2 mm, 20 x 20 x 20 cm, lot de 500</t>
  </si>
  <si>
    <t>Agrafes métalliques, pointe biseautée, diamètre 4,2 mm, 20 x 20 x 20 cm, lot de 100</t>
  </si>
  <si>
    <t>Agrafes asymétriques métalliques, pointe biseautée, diamètre 4,2 mm, 20 x 20 x 30 cm, lot de 100</t>
  </si>
  <si>
    <t>Agrafes asymétriques métalliques, pointe biseautée, diamètre 4,2 mm, 20 x 20 x 30 cm, lot de 500</t>
  </si>
  <si>
    <t>Arrosoir horticole plastique pomme amovible, 3L</t>
  </si>
  <si>
    <t>Arrosoir horticole plastique pomme amovible, 12L</t>
  </si>
  <si>
    <t>Arrosoir horticole plastique pomme amovible, 15L</t>
  </si>
  <si>
    <t>Sécateur Felco 8 ou équivalent, 21 cm, poignées en aluminium matricées, gainés plastique, diamètre de coupe 25 mm. Poids 245g</t>
  </si>
  <si>
    <t>Sécateur Felco 6 ou équivalent, 19 cm, poignées en aluminium matricées, gainés plastique, diamètre de coupe 20 mm. Poids 210g</t>
  </si>
  <si>
    <t>Etui cuir avec passant et pince. Poids 110g</t>
  </si>
  <si>
    <t>Etui pour sécateur et pierre à aiguiser, cuir, passant et pince pour port à la ceinture. Poids 120g. Pierre à aiguiser non fournie</t>
  </si>
  <si>
    <t>Nettoyant anti-résine, désincruste dégraisse et nettoie. Bidon 500mL</t>
  </si>
  <si>
    <t>Dissolvant pour résine en spray. 110mL, lot de 3</t>
  </si>
  <si>
    <t>Dissolvant pour résine en spray. 110mL à l'unité</t>
  </si>
  <si>
    <t>Pierre à aiguiser multifonctions en acier trempé avec revêtement diamanté, longueur 10 cm, poids 50g</t>
  </si>
  <si>
    <t>Ciseaux de jardin robustes, lames dentelées 7,5 cm en acier inoxydable, poids 108g</t>
  </si>
  <si>
    <t>Ciseaux de jardin robustes, lames dentelées en acier trempé inoxydable, maintient par rivet indéréglable, longueur 18 cm</t>
  </si>
  <si>
    <t>Lame</t>
  </si>
  <si>
    <t>Lame pour sécateur Elite Felco 8 ou équivalent</t>
  </si>
  <si>
    <t>Ressort pour sécateur Elite Felco 8 ou équivalent</t>
  </si>
  <si>
    <t>Lame pour sécateur Felco 6 ou équivalent</t>
  </si>
  <si>
    <t>Ressort pour sécateur Felco 6 ou équivalent</t>
  </si>
  <si>
    <t>Lame pour sécateur Felco 8 ou équivalent</t>
  </si>
  <si>
    <t>Ressort pour sécateur Felco 8 ou équivalent</t>
  </si>
  <si>
    <t>Came de réglage</t>
  </si>
  <si>
    <t>Contre-lame</t>
  </si>
  <si>
    <t>Axe complet</t>
  </si>
  <si>
    <t>Boulon de branche</t>
  </si>
  <si>
    <t>Butée</t>
  </si>
  <si>
    <t>Butées</t>
  </si>
  <si>
    <t>Cisaille à haie P52-SL-20 de marque BAHCO ou équivalent, lames trempées effilée droite, système de frein d'écrou, butées souples, manches aluminium, longueur poignées 35 cm, longueur lames de l'axe à la pointe : 18 cm. Longueur totale : 59 cm. Poids 799g. Fourni avec étui</t>
  </si>
  <si>
    <t>Perche nue 1,80 à 4,50m</t>
  </si>
  <si>
    <t>Perche nue 2,10 à 5,50m</t>
  </si>
  <si>
    <t>Binette trident, acier forgé et trempé (dureté 50-52 HRc) lame 10 x 16 cm, manche frêne 1,50m avec poignée ergonomique</t>
  </si>
  <si>
    <t>Dresse-bordure lame demi-lune 25 x 14 cm, acier trempé et forgé (dureté 50-52 HRc), deux repose-pieds plats, manche béquille frêne 0,95m</t>
  </si>
  <si>
    <t>3.1</t>
  </si>
  <si>
    <t>3.2</t>
  </si>
  <si>
    <t>4.1</t>
  </si>
  <si>
    <t>4.2</t>
  </si>
  <si>
    <t>5.1</t>
  </si>
  <si>
    <t>5.2</t>
  </si>
  <si>
    <t>5.3</t>
  </si>
  <si>
    <t>Binette 6 dents, alliage unique d'acier forgé, lame 12,5 x 12 cm, denture avant et arrière, manche frêne 1,70m avec poignée ergonomique</t>
  </si>
  <si>
    <t>Dans ce Bordereau des Prix Unitaires, les fournitures sont référencées par des numéros entiers (ex. 3 - Binette trident).
Les pièces de rechange associées à une fourniture sont indiquées par un numéro décimal suivant le format X.Y (ex. : 3.1 - Tête), où X correspond au numéro de la fourniture principale.</t>
  </si>
  <si>
    <t>Griffe à fleur 3 dents de 7 cm, alliage unique d'acier forgé, épaule 9 cm, manche frêne 60 cm avec pommeau</t>
  </si>
  <si>
    <t>Serfouette alliage unique d'acier forgé, langue 5 x 7,5 cm, 2 dents 5 x 9 cm, manche frêne 60 cm avec pommeau</t>
  </si>
  <si>
    <t>Couteau à désherber, alliage unique d'acier forgé, lame 21 x 3,5 cm, manche frêne, longueur 38 cm</t>
  </si>
  <si>
    <t>Griffe à main, acier forgé et trempé (dureté 50-52 HRc), 3 dents 9 x 7 cm, manche frêne, longueur 39 cm</t>
  </si>
  <si>
    <t>TVA</t>
  </si>
  <si>
    <t>Binette 360° acier forgé et trempé (dureté 50-52 HRc) lame de diamètre 13 cm, tranchant 360°, manche frêne 1,50m avec poignée ergonomique</t>
  </si>
  <si>
    <t>Louchet de plantation, 28 x 18 cm, douille à anneau renforcé, deux repose-pieds, manche béquille, fibre de verre/résine 0,95m. Cartouche avec flexible polyamide 30 cm, agrafe 4 mors</t>
  </si>
  <si>
    <t>Bêche 38 x 14 cm. Lame de bêche crantée, acier extra trempé, épaisseur 3 mm. Repose-pied avec fente d'évacuation, manche 85 cm en résine</t>
  </si>
  <si>
    <t>Bêche 38 x 14 cm. Lame de bêche crantée, acier extra trempé, épaisseur 3 mm. Repose-pied avec fente d'évacuation, manche 85 cm en frêne</t>
  </si>
  <si>
    <t>Balai cantonnier fibre 11 cm en Bahia et PVC (3 rangées), monture bois 30 cm</t>
  </si>
  <si>
    <t>Transplantoir, alliage unique d'acier forgé 14,5 x 9 cm, manche frêne, longueur 31 cm</t>
  </si>
  <si>
    <t>Agrafes ergonomiques, 100 % métal, 20 x 7 x 7 cm, diamètre tête 6 cm. Zone d'appui large limitant le risque de déchirure des feutres et paillage. Lot de 10</t>
  </si>
  <si>
    <t>Lubrifiant naturel avec embout spray, 50mL</t>
  </si>
  <si>
    <t>Ébrancheur coupe tirante, lame effilée et étroite, contre-lame en force de crochet, diamètre de coupe 45mm, système de frein d'écrou, butées souples, manches en aluminium, longueur 90cm, poids 1160g</t>
  </si>
  <si>
    <t>Ébrancheur à enclume, lame avec long tranchant et trois biseaux, diamètre de coupe 45mm, système de démultiplication, came de réglage, manches en aluminium, longueur 85 cm, poids 1265g</t>
  </si>
  <si>
    <t>Cisaille à haie P51H-SL de marque BAHCO ou équivalent, lames trempées, une lame crantée, système de frein d'écrou, butées souples, manches aluminium. Longueur lames de l'axe à la pointe : 26 cm, longueur poignée 40 cm, longueur totale 73 cm. Poids 1076g.</t>
  </si>
  <si>
    <t>Scie sur perche Hayate ou équivalent, coupe tirante, lame courbe 42 cm, denture très affutée, perche télescopique aluminium, poignée caoutchouc spiralée. Livrée complète avec étui. 2,40 à 5m</t>
  </si>
  <si>
    <t>Scie sur perche Hayate ou équivalent, coupe tirante, lame courbe 42 cm, denture très affutée, perche télescopique aluminium, poignée caoutchouc spiralée. Livrée complète avec étui. 2,40 à 6,10m</t>
  </si>
  <si>
    <t>Scie Zubat ou équivalent, poignée caoutchouc, coupe le bois finement, dent coniques, acier chromé et renforcé, 4 rangées de dents juxtaposées, durci par impulsion. Lame 24cm. Livrée avec étui</t>
  </si>
  <si>
    <t>Scie Zubat ou équivalent, poignée caoutchouc, coupe le bois finement, dent coniques, acier chromé et renforcé, 4 rangées de dents juxtaposées, durci par impulsion. Lame 27cm. Livrée avec étui</t>
  </si>
  <si>
    <t>Scie Zubat ou équivalent, poignée caoutchouc, coupe le bois finement, dent coniques, acier chromé et renforcé, 4 rangées de dents juxtaposées, durci par impulsion. Lame 30cm. Livrée avec étui</t>
  </si>
  <si>
    <t>Scie Zubat ou équivalent, poignée caoutchouc, coupe le bois finement, dent coniques, acier chromé et renforcé, 4 rangées de dents juxtaposées, durci par impulsion. Lame 33cm. Livrée avec étui</t>
  </si>
  <si>
    <t>Scie Zubat ou équivalent, poignée caoutchouc, coupe le bois finement, dent coniques, acier chromé et renforcé, 4 rangées de dents juxtaposées, durci par impulsion. Lame 33cm avec denture fine. Livrée avec étui</t>
  </si>
  <si>
    <t>Porte-scie, support de jambe pour scie à main, droite ou courbe. Fermeture par bande velcro.</t>
  </si>
  <si>
    <t>Quantité</t>
  </si>
  <si>
    <t>Total</t>
  </si>
  <si>
    <t>Réserve d'eau ollas, système d'irrigation souterraine en céramique poreuse anticalcaire et antigel. 3L</t>
  </si>
  <si>
    <t>Réserve d'eau ollas, système d'irrigation souterraine en céramique poreuse anticalcaire et antigel. 3L, lot de 3</t>
  </si>
  <si>
    <t>Réserve d'eau ollas, système d'irrigation souterraine en céramique poreuse anticalcaire et antigel. 3L, lot de 5</t>
  </si>
  <si>
    <t>Réserve d'eau ollas, système d'irrigation souterraine en céramique poreuse anticalcaire et antigel. 6L</t>
  </si>
  <si>
    <t>Réserve d'eau ollas, système d'irrigation souterraine en céramique poreuse anticalcaire et antigel. 6L, lot de 3</t>
  </si>
  <si>
    <t>Réserve d'eau ollas, système d'irrigation souterraine en céramique poreuse anticalcaire et antigel. 6L, lot de 5</t>
  </si>
  <si>
    <t>Réserve d'eau ollas, système d'irrigation souterraine en céramique poreuse anticalcaire et antigel. 9L</t>
  </si>
  <si>
    <t>Réserve d'eau ollas, système d'irrigation souterraine en céramique poreuse anticalcaire et antigel. 9L, lot de 3</t>
  </si>
  <si>
    <t>Réserve d'eau ollas, système d'irrigation souterraine en céramique poreuse anticalcaire et antigel. 9L, lot de 5</t>
  </si>
  <si>
    <t>Réserve d'eau ollas, système d'irrigation souterraine en céramique poreuse anticalcaire et antigel. 12L</t>
  </si>
  <si>
    <t>Réserve d'eau ollas, système d'irrigation souterraine en céramique poreuse anticalcaire et antigel. 12L, lot de 3</t>
  </si>
  <si>
    <t>Réserve d'eau ollas, système d'irrigation souterraine en céramique poreuse anticalcaire et antigel. 12L, lot de 5</t>
  </si>
  <si>
    <t>Réserve d'eau ollas, système d'irrigation souterraine en céramique poreuse anticalcaire et antigel. 20L</t>
  </si>
  <si>
    <t>Réserve d'eau ollas, système d'irrigation souterraine en céramique poreuse anticalcaire et antigel. 20L, lot de 3</t>
  </si>
  <si>
    <t>Réserve d'eau ollas, système d'irrigation souterraine en céramique poreuse anticalcaire et antigel. 20L, lot de 5</t>
  </si>
  <si>
    <t>Réserve d'eau ollas, système d'irrigation souterraine en céramique poreuse anticalcaire et antigel. 35L</t>
  </si>
  <si>
    <t>Réserve d'eau ollas, système d'irrigation souterraine en céramique poreuse anticalcaire et antigel. 35L, lot de 3</t>
  </si>
  <si>
    <t>Réserve d'eau ollas, système d'irrigation souterraine en céramique poreuse anticalcaire et antigel. 35L, lot de 5</t>
  </si>
  <si>
    <t>Prix Unitaire Net € HT</t>
  </si>
  <si>
    <t>Prix Unitaire Net € TTC</t>
  </si>
  <si>
    <t>Outil de taille et coupe</t>
  </si>
  <si>
    <t>Remises accordées par famille de produits sur catalogue du titulaire</t>
  </si>
  <si>
    <t>Famille de produits et matériels</t>
  </si>
  <si>
    <t>Remise sur catalogue du titulaire
Pour articles hors BPU figurant au Catalogue</t>
  </si>
  <si>
    <t>Fournitures horticoles</t>
  </si>
  <si>
    <t>Fournitures et equipements pour la gestion de l'eau</t>
  </si>
  <si>
    <t>Outils de taille et coupe</t>
  </si>
  <si>
    <t>Pelle production (pelle à neige) en aluminium avec manche pomme 1,20m</t>
  </si>
  <si>
    <t>Racloir de coffreur 30 cm lame rivetée avec manche adaptable 1,50m</t>
  </si>
  <si>
    <t>Balai à gazon - fil LEBORGNE ou équivalent</t>
  </si>
  <si>
    <t>Sac à végétaux renforcé, sac carré autoportant, toile polypropylène noire doublée, fond renforcé triple épaisseur, 4 poignées + une poignée de tirage, système exclusif de maintient du sac ouvert, 137L 50x50x50 cm</t>
  </si>
  <si>
    <t>Sac à végétaux renforcé, sac carré autoportant, toile polypropylène noire doublée, fond renforcé triple épaisseur, 4 poignées + une poignée de tirage, système exclusif de maintient du sac ouvert, 270L 65x65x65 cm</t>
  </si>
  <si>
    <t>Sac à végétaux renforcé, sac carré autoportant, toile polypropylène noire doublée, fond renforcé triple épaisseur, 4 poignées + une poignée de tirage, système exclusif de maintient du sac ouvert, 400L 75x75x70 cm</t>
  </si>
  <si>
    <t>Sac à végétaux renforcé, sac carré autoportant, toile polypropylène noire doublée, fond renforcé triple épaisseur, 4 poignées, système exclusif de maintient du sac ouvert, 750L 90x90x90 cm</t>
  </si>
  <si>
    <t>Balai à gazon, 27 dents plates avec dents extérieures renforcées, plastique, 65 cm, anses larges de prise de main, manche bois 1,30m, diamètre 26 mm</t>
  </si>
  <si>
    <t>Balai à gazon, 27 dents plates avec dents extérieures renforcées, plastique, 65 cm, anses larges de prise de main, manche bois 1,30m, diamètre 26 mm avec tête supplémentaire</t>
  </si>
  <si>
    <t>Pierre à aiguiser double face en corindon : grains fins et grains moyens, longueur 10 cm, poids 30g</t>
  </si>
  <si>
    <t>Sécateur Elite Felco 8 ou équivalent, 21 cm, lame en acier carbone avec revêtement antifriction, poignées en aluminium forgé avec revêtement cuir, diamètre de coupe 25 mm, poids 245g</t>
  </si>
  <si>
    <t>Manche avec système d'emmanchement automatique en Fibre de verre 1,50 m</t>
  </si>
  <si>
    <t>Manche avec système d'emmanchement automatique en frêne poignée ergo 1,50 m</t>
  </si>
  <si>
    <t>Manche avec système d'emmanchement automatique en frêne poignée ergo 1,70 m</t>
  </si>
  <si>
    <t>Binette 360° avec système d'emmanchement automatique, acier forgé et trempé (dureté 50-52 HRc), lame de diamètre 13 cm, tranchant 360°</t>
  </si>
  <si>
    <t>Binette trident avec système d'emmanchement automatique, acier forgé et trempé (dureté 50-52 HRc), lame 10x16cm</t>
  </si>
  <si>
    <t>Binette pioche grattoir avec système d'emmanchement automatique, acier forgé et trempé (dureté 50-52 HRc), grattoir 10x10cm, pointe biseautée longueur 9 cm, diamètre 8 mm</t>
  </si>
  <si>
    <t>Balai tout usage avec système d'emmanchement automatique, fibre 11 cm en PVC (3 rangées), monture bois 30 cm</t>
  </si>
  <si>
    <t>Sac à déchet renforcé, fond triple épaisseur, 5 poignées dont une facilitant le déchargement des déchets, diamètre 66 cm, couleur noir 191 L, hauteur 56 cm</t>
  </si>
  <si>
    <t>Sac à déchet renforcé, fond triple épaisseur, 5 poignées dont une facilitant le déchargement des déchets, diamètre 66 cm, couleur noir 256 L, hauteur 75 cm</t>
  </si>
  <si>
    <t>Bâche robuste professionnelle, toile polypropylène tissée 230g/m² doublée, semi-rigide et stabilisée UV, équipée de poignées 4 angles. Les sangles cousues en croix se terminant par les poignées doivent permettre de charger sans crainte. Couleur noire, 2,5 x 2,5 m</t>
  </si>
  <si>
    <t>Bâche robuste professionnelle, toile polypropylène tissée 230g/m² doublée, semi-rigide et stabilisée UV, équipée de poignées 4 angles. Les sangles cousues en croix se terminant par les poignées doivent permettre de charger sans crainte. Couleur noire, 3 x 3 m</t>
  </si>
  <si>
    <t>Ébrancheur coupe enclume avec système de démultiplication de puissance, diamètre de coupe 50mm, acier forgé, manches télescopiques réglables en aluminium anodisé, longueur de 65 à 90 cm. Poids 1414g</t>
  </si>
  <si>
    <t>Pièces détachées et pièces de rechange</t>
  </si>
  <si>
    <t>Arrache-arbuste, ouverture des mâchoires de 10 à 80 mm, bras de levier 1,30m, 3 positions de réglage, poids 6 kg</t>
  </si>
  <si>
    <t>Géotextile hydrophile en polyester 140g/m² avec rétention de 14L/m² (1 m x 10 m)</t>
  </si>
  <si>
    <t>Total DQE</t>
  </si>
  <si>
    <t>Fourniture et équipements pour la gestion de l'eau</t>
  </si>
  <si>
    <t>Fourniture et équipements
pour la gestion de l'eau</t>
  </si>
  <si>
    <t>Outil pour 
jardin et 
massif surélevé</t>
  </si>
  <si>
    <t>Référence interne</t>
  </si>
  <si>
    <t>Fource à fumier 4 dents de 30 cm, acier forgé, épaule 20 cm, douille de 36 mm sans manche</t>
  </si>
  <si>
    <t>Manche frêne adaptable 1,35m</t>
  </si>
  <si>
    <t>Fourche à fumier 6 dents de 30 cm, acier forgé, épaule 20 cm, douille de 36 mm sans manche</t>
  </si>
  <si>
    <t>Truelle ronde italienne, 20 cm, lame en acier trempé flexible, manche bois avec virole et culot laitonnés</t>
  </si>
  <si>
    <t>Griffe étroite à 4 dents de 19 cm, acier forgé, épaule 16 cm, douille de 36 mm sans manche</t>
  </si>
  <si>
    <t xml:space="preserve">Lance télescopique 1,50m à 2,40m , angle 35°, tube aluminium télescopique, débit à 3 bar 66 L/min, vanne réglable, poignée plastique, équipée d’une pomme aluminium cylindrique 399 et d’un raccord rapide. </t>
  </si>
  <si>
    <t>Pelle multi usage en plastique, largeur 42 cm, manche 1,50 m</t>
  </si>
  <si>
    <t>Consommables</t>
  </si>
  <si>
    <t>Cisaille à haie P52-SL-20 de marque BAHCO ou équivalent, lames trempées effilées droites, système de frein d'écrou, butées souples, manches aluminium, longueur poignées 35 cm, longueur lames de l'axe à la pointe : 18 cm. Longueur totale : 59 cm. Poids 799g. Fourni avec étui</t>
  </si>
  <si>
    <t>Cisaille à haie P25-SL-25 de marque BAHCO ou équivalent, lames trempées effilées droites, système de frein d'écrou, butées souples, manches aluminium, longeur poignées 26 cm, longueur lames de l'axe à la pointe : 22,5 cm. Longueur totale : 55 cm. Poids 813g.</t>
  </si>
  <si>
    <t>Échenilloir AP-234 de chez Bahco ou équivalent. Lame en acier trempé, contre-lame forgée trempée, double démultiplication de l’action de coupe, système de poignée coulissante permettant la coupe des branches fines, perche aluminium et poignée élastomère. Longueur 2,20 m, diamètre de coupe 30 mm. Poids 1 500 g.</t>
  </si>
  <si>
    <t>Serpe WoodXpert XA3 de chez Fiskars ou équivalent, lame acier au carbone spécial doublement renforcée, revêtement en PTFE, manche creux en fibre de verre, poignée adhérente avec surface en élastomère injectée par moulage ultra résistante. Longueur 50,5 cm, poids 450 g.</t>
  </si>
  <si>
    <t>Brouette Brouette Super Pro de chez Hæmmerlin ou équivalent. Caisse de 100 L, châssis Alpha indéformable renforcé, poignées bi-matières, roue increvable d'un diamètre de 400 mm, jante métal à rayons, charge utile 250 kg, poids 15 kg.</t>
  </si>
  <si>
    <t>Roue gonflée</t>
  </si>
  <si>
    <t>Binette, tête de 16 cm, épaisseur lame 5 mm, réaffûtable, tranchant de chaque côté. Fournie avec manche frêne 1,70 m avec poignée ergonomique.</t>
  </si>
  <si>
    <t>Tête 16 cm</t>
  </si>
  <si>
    <t>Equipements généraux</t>
  </si>
  <si>
    <t>Panneaux de signalisation</t>
  </si>
  <si>
    <t>Equipements de protection</t>
  </si>
  <si>
    <t>Gants anti-coupure 2 mains, tissage renforcé 60% polyamide 40% polyuréthane, paume et doigts renforcés protection anti-dérapante. Taille 9 à 11.</t>
  </si>
  <si>
    <t>Gants rosiers courts, enduction latex sur support polyester, étanches, longueur 25 cm. Taille 6 à 10.</t>
  </si>
  <si>
    <t>Gants rosiers longs, enduction latex sur support jersey ou coton, étanches, longueur 30 cm. Taille 7 à 10.</t>
  </si>
  <si>
    <t>21.1</t>
  </si>
  <si>
    <t>77.1</t>
  </si>
  <si>
    <t>77.2</t>
  </si>
  <si>
    <t>78.1</t>
  </si>
  <si>
    <t>78.2</t>
  </si>
  <si>
    <t>79.1</t>
  </si>
  <si>
    <t>79.2</t>
  </si>
  <si>
    <t>93.1</t>
  </si>
  <si>
    <t>93.2</t>
  </si>
  <si>
    <t>93.3</t>
  </si>
  <si>
    <t>93.4</t>
  </si>
  <si>
    <t>93.5</t>
  </si>
  <si>
    <t>94.1</t>
  </si>
  <si>
    <t>94.2</t>
  </si>
  <si>
    <t>94.3</t>
  </si>
  <si>
    <t>94.4</t>
  </si>
  <si>
    <t>94.5</t>
  </si>
  <si>
    <t>95.1</t>
  </si>
  <si>
    <t>96.1</t>
  </si>
  <si>
    <t>96.2</t>
  </si>
  <si>
    <t>97.1</t>
  </si>
  <si>
    <t>97.2</t>
  </si>
  <si>
    <t>99.1</t>
  </si>
  <si>
    <t>99.2</t>
  </si>
  <si>
    <t>99.3</t>
  </si>
  <si>
    <t>106.1</t>
  </si>
  <si>
    <t>Brouette à deux roues, Caisse galvanisée, traitée anti-corrosion, épaisseur 1,5 mm, châssis de diamètre 32 mm peint noir formant butoir, jonc de soutien de la caisse, poignées bi-matières, roues gonflées 400 mm de diamètre montées sur roulements à rouleaux, jantes métal à rayons, pneus crantés. Charge utile 250 kg, caisse 160L</t>
  </si>
  <si>
    <t>Merci de saisir exclusivement dans les cases bleutées des caractères alphanumériques, aucun caractère spécial.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</si>
</sst>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0"/>
      <color rgb="FF000000"/>
      <name val="Times New Roman"/>
      <family val="1"/>
    </font>
    <font>
      <b/>
      <sz val="12"/>
      <name val="Calibri"/>
      <family val="2"/>
    </font>
    <font>
      <sz val="10"/>
      <color theme="1"/>
      <name val="Calibri"/>
      <family val="2"/>
      <scheme val="minor"/>
    </font>
    <font>
      <b/>
      <sz val="15"/>
      <name val="Arial"/>
      <family val="2"/>
    </font>
    <font>
      <b/>
      <sz val="12"/>
      <name val="Arial"/>
      <family val="2"/>
    </font>
    <font>
      <b/>
      <sz val="11"/>
      <name val="Calibri"/>
      <family val="2"/>
      <scheme val="minor"/>
    </font>
    <font>
      <sz val="14"/>
      <color theme="1"/>
      <name val="Calibri"/>
      <family val="2"/>
      <scheme val="minor"/>
    </font>
    <font>
      <b/>
      <sz val="16"/>
      <color theme="1"/>
      <name val="Calibri"/>
      <family val="2"/>
      <scheme val="minor"/>
    </font>
    <font>
      <b/>
      <sz val="14"/>
      <color theme="1"/>
      <name val="Calibri"/>
      <family val="2"/>
      <scheme val="minor"/>
    </font>
    <font>
      <b/>
      <sz val="12"/>
      <color theme="1"/>
      <name val="Calibri"/>
      <family val="2"/>
      <scheme val="minor"/>
    </font>
  </fonts>
  <fills count="6">
    <fill>
      <patternFill patternType="none"/>
    </fill>
    <fill>
      <patternFill patternType="gray125"/>
    </fill>
    <fill>
      <patternFill patternType="solid">
        <fgColor theme="9"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9" tint="0.79998168889431442"/>
        <bgColor indexed="64"/>
      </patternFill>
    </fill>
  </fills>
  <borders count="3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diagonal/>
    </border>
    <border>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5">
    <xf numFmtId="0" fontId="0" fillId="0" borderId="0"/>
    <xf numFmtId="44" fontId="1" fillId="0" borderId="0" applyFont="0" applyFill="0" applyBorder="0" applyAlignment="0" applyProtection="0"/>
    <xf numFmtId="0" fontId="1" fillId="0" borderId="0"/>
    <xf numFmtId="0" fontId="3" fillId="0" borderId="0"/>
    <xf numFmtId="9" fontId="1" fillId="0" borderId="0" applyFont="0" applyFill="0" applyBorder="0" applyAlignment="0" applyProtection="0"/>
  </cellStyleXfs>
  <cellXfs count="134">
    <xf numFmtId="0" fontId="0" fillId="0" borderId="0" xfId="0"/>
    <xf numFmtId="0" fontId="1" fillId="0" borderId="0" xfId="2"/>
    <xf numFmtId="0" fontId="1" fillId="0" borderId="0" xfId="2" applyAlignment="1"/>
    <xf numFmtId="49" fontId="5" fillId="0" borderId="0" xfId="2" applyNumberFormat="1" applyFont="1" applyAlignment="1">
      <alignment vertical="center" wrapText="1"/>
    </xf>
    <xf numFmtId="49" fontId="5" fillId="0" borderId="0" xfId="2" applyNumberFormat="1" applyFont="1" applyAlignment="1" applyProtection="1">
      <alignment vertical="center" wrapText="1"/>
      <protection locked="0"/>
    </xf>
    <xf numFmtId="49" fontId="5" fillId="0" borderId="0" xfId="2" applyNumberFormat="1" applyFont="1" applyAlignment="1">
      <alignment vertical="top" wrapText="1"/>
    </xf>
    <xf numFmtId="0" fontId="0" fillId="0" borderId="11" xfId="0" applyBorder="1" applyAlignment="1">
      <alignment horizontal="center" vertical="center"/>
    </xf>
    <xf numFmtId="0" fontId="2" fillId="0" borderId="10" xfId="0" applyFont="1" applyBorder="1" applyAlignment="1">
      <alignment horizontal="center" vertical="center"/>
    </xf>
    <xf numFmtId="0" fontId="2" fillId="0" borderId="13" xfId="0" applyFont="1" applyBorder="1" applyAlignment="1">
      <alignment horizontal="center" vertical="center"/>
    </xf>
    <xf numFmtId="0" fontId="0" fillId="0" borderId="2" xfId="0" applyBorder="1"/>
    <xf numFmtId="0" fontId="0" fillId="0" borderId="2" xfId="0" applyFont="1" applyBorder="1"/>
    <xf numFmtId="0" fontId="0" fillId="0" borderId="0" xfId="0" applyFill="1" applyBorder="1" applyAlignment="1">
      <alignment wrapText="1"/>
    </xf>
    <xf numFmtId="0" fontId="0" fillId="0" borderId="2" xfId="0" applyFill="1" applyBorder="1"/>
    <xf numFmtId="0" fontId="0" fillId="0" borderId="2" xfId="0" applyFill="1" applyBorder="1" applyAlignment="1">
      <alignment wrapText="1"/>
    </xf>
    <xf numFmtId="0" fontId="0" fillId="0" borderId="0" xfId="0" applyFill="1" applyBorder="1"/>
    <xf numFmtId="0" fontId="0" fillId="0" borderId="2" xfId="0" applyBorder="1" applyAlignment="1">
      <alignment wrapText="1"/>
    </xf>
    <xf numFmtId="0" fontId="0" fillId="0" borderId="14" xfId="0" applyBorder="1"/>
    <xf numFmtId="2" fontId="0" fillId="0" borderId="0" xfId="0" applyNumberFormat="1"/>
    <xf numFmtId="2" fontId="2" fillId="0" borderId="10" xfId="0" applyNumberFormat="1" applyFont="1" applyBorder="1" applyAlignment="1">
      <alignment horizontal="center" vertical="center"/>
    </xf>
    <xf numFmtId="0" fontId="0" fillId="0" borderId="0" xfId="0" applyAlignment="1"/>
    <xf numFmtId="0" fontId="9" fillId="0" borderId="10" xfId="0" applyFont="1" applyBorder="1" applyAlignment="1">
      <alignment horizontal="center" vertical="center"/>
    </xf>
    <xf numFmtId="0" fontId="0" fillId="3" borderId="23" xfId="0" applyFill="1" applyBorder="1"/>
    <xf numFmtId="0" fontId="0" fillId="3" borderId="24" xfId="0" applyFill="1" applyBorder="1"/>
    <xf numFmtId="0" fontId="0" fillId="0" borderId="15" xfId="0" applyBorder="1" applyAlignment="1">
      <alignment horizontal="center" wrapText="1"/>
    </xf>
    <xf numFmtId="0" fontId="2" fillId="0" borderId="15" xfId="0" applyFont="1" applyBorder="1" applyAlignment="1">
      <alignment horizontal="center" vertical="center"/>
    </xf>
    <xf numFmtId="44" fontId="0" fillId="0" borderId="23" xfId="1" applyFont="1" applyFill="1" applyBorder="1"/>
    <xf numFmtId="44" fontId="2" fillId="0" borderId="26" xfId="1" applyFont="1" applyFill="1" applyBorder="1" applyAlignment="1">
      <alignment vertical="center"/>
    </xf>
    <xf numFmtId="44" fontId="0" fillId="0" borderId="24" xfId="1" applyFont="1" applyFill="1" applyBorder="1"/>
    <xf numFmtId="0" fontId="0" fillId="0" borderId="11" xfId="0" applyFill="1" applyBorder="1"/>
    <xf numFmtId="0" fontId="0" fillId="0" borderId="12" xfId="0" applyFill="1" applyBorder="1"/>
    <xf numFmtId="2" fontId="0" fillId="0" borderId="11" xfId="4" applyNumberFormat="1" applyFont="1" applyFill="1" applyBorder="1"/>
    <xf numFmtId="2" fontId="0" fillId="0" borderId="12" xfId="4" applyNumberFormat="1" applyFont="1" applyFill="1" applyBorder="1"/>
    <xf numFmtId="164" fontId="0" fillId="0" borderId="2" xfId="1" applyNumberFormat="1" applyFont="1" applyFill="1" applyBorder="1"/>
    <xf numFmtId="164" fontId="0" fillId="0" borderId="14" xfId="1" applyNumberFormat="1" applyFont="1" applyFill="1" applyBorder="1"/>
    <xf numFmtId="2" fontId="1" fillId="0" borderId="16" xfId="4" applyNumberFormat="1" applyFont="1" applyFill="1" applyBorder="1" applyAlignment="1">
      <alignment vertical="center"/>
    </xf>
    <xf numFmtId="44" fontId="1" fillId="0" borderId="25" xfId="1" applyFont="1" applyFill="1" applyBorder="1" applyAlignment="1">
      <alignment vertical="center"/>
    </xf>
    <xf numFmtId="2" fontId="1" fillId="0" borderId="17" xfId="4" applyNumberFormat="1" applyFont="1" applyFill="1" applyBorder="1" applyAlignment="1">
      <alignment vertical="center"/>
    </xf>
    <xf numFmtId="44" fontId="1" fillId="0" borderId="26" xfId="1" applyFont="1" applyFill="1" applyBorder="1" applyAlignment="1">
      <alignment vertical="center"/>
    </xf>
    <xf numFmtId="44" fontId="0" fillId="0" borderId="0" xfId="1" applyFont="1"/>
    <xf numFmtId="44" fontId="0" fillId="0" borderId="0" xfId="0" applyNumberFormat="1"/>
    <xf numFmtId="0" fontId="0" fillId="3" borderId="26" xfId="0" applyFill="1" applyBorder="1"/>
    <xf numFmtId="0" fontId="0" fillId="0" borderId="8" xfId="0" applyFont="1" applyBorder="1" applyAlignment="1">
      <alignment vertical="center"/>
    </xf>
    <xf numFmtId="44" fontId="11" fillId="5" borderId="10" xfId="0" applyNumberFormat="1" applyFont="1" applyFill="1" applyBorder="1" applyAlignment="1">
      <alignment vertical="center"/>
    </xf>
    <xf numFmtId="0" fontId="0" fillId="3" borderId="11" xfId="0" applyFill="1" applyBorder="1" applyProtection="1">
      <protection locked="0"/>
    </xf>
    <xf numFmtId="9" fontId="0" fillId="3" borderId="11" xfId="4" applyFont="1" applyFill="1" applyBorder="1" applyProtection="1">
      <protection locked="0"/>
    </xf>
    <xf numFmtId="0" fontId="0" fillId="3" borderId="12" xfId="0" applyFill="1" applyBorder="1" applyProtection="1">
      <protection locked="0"/>
    </xf>
    <xf numFmtId="9" fontId="0" fillId="3" borderId="17" xfId="4" applyFont="1" applyFill="1" applyBorder="1" applyProtection="1">
      <protection locked="0"/>
    </xf>
    <xf numFmtId="44" fontId="0" fillId="0" borderId="26" xfId="1" applyFont="1" applyFill="1" applyBorder="1"/>
    <xf numFmtId="0" fontId="0" fillId="0" borderId="2" xfId="0" applyBorder="1" applyAlignment="1">
      <alignment vertical="center"/>
    </xf>
    <xf numFmtId="0" fontId="5" fillId="0" borderId="0" xfId="2" applyNumberFormat="1" applyFont="1" applyAlignment="1">
      <alignment vertical="top" wrapText="1"/>
    </xf>
    <xf numFmtId="0" fontId="2" fillId="0" borderId="10" xfId="0" applyFont="1" applyBorder="1" applyAlignment="1">
      <alignment horizontal="center" vertical="center" wrapText="1"/>
    </xf>
    <xf numFmtId="0" fontId="0" fillId="0" borderId="8" xfId="0" applyFont="1" applyBorder="1" applyAlignment="1">
      <alignment vertical="center" wrapText="1"/>
    </xf>
    <xf numFmtId="0" fontId="0" fillId="0" borderId="2" xfId="0" applyBorder="1" applyAlignment="1">
      <alignment vertical="center" wrapText="1"/>
    </xf>
    <xf numFmtId="0" fontId="0" fillId="0" borderId="2" xfId="0" applyFill="1" applyBorder="1" applyAlignment="1">
      <alignment vertical="center" wrapText="1"/>
    </xf>
    <xf numFmtId="0" fontId="0" fillId="0" borderId="23" xfId="0" applyBorder="1" applyAlignment="1">
      <alignment horizontal="center" vertical="center"/>
    </xf>
    <xf numFmtId="0" fontId="0" fillId="0" borderId="0" xfId="0" applyFill="1" applyBorder="1" applyAlignment="1">
      <alignment vertical="center" wrapText="1"/>
    </xf>
    <xf numFmtId="0" fontId="0" fillId="0" borderId="23" xfId="0" applyBorder="1" applyAlignment="1">
      <alignment horizontal="left" vertical="center" wrapText="1"/>
    </xf>
    <xf numFmtId="0" fontId="0" fillId="0" borderId="24" xfId="0" applyBorder="1" applyAlignment="1">
      <alignment horizontal="center" vertical="center"/>
    </xf>
    <xf numFmtId="0" fontId="0" fillId="0" borderId="24" xfId="0" applyBorder="1" applyAlignment="1">
      <alignment horizontal="left" vertical="center" wrapText="1"/>
    </xf>
    <xf numFmtId="44" fontId="0" fillId="3" borderId="2" xfId="1" applyFont="1" applyFill="1" applyBorder="1" applyProtection="1">
      <protection locked="0"/>
    </xf>
    <xf numFmtId="44" fontId="0" fillId="3" borderId="11" xfId="1" applyFont="1" applyFill="1" applyBorder="1" applyProtection="1">
      <protection locked="0"/>
    </xf>
    <xf numFmtId="44" fontId="0" fillId="3" borderId="12" xfId="1" applyFont="1" applyFill="1" applyBorder="1" applyProtection="1">
      <protection locked="0"/>
    </xf>
    <xf numFmtId="9" fontId="0" fillId="3" borderId="2" xfId="4" applyFont="1" applyFill="1" applyBorder="1" applyProtection="1">
      <protection locked="0"/>
    </xf>
    <xf numFmtId="9" fontId="0" fillId="3" borderId="14" xfId="4" applyFont="1" applyFill="1" applyBorder="1" applyProtection="1">
      <protection locked="0"/>
    </xf>
    <xf numFmtId="9" fontId="0" fillId="3" borderId="28" xfId="4" applyFont="1" applyFill="1" applyBorder="1" applyProtection="1">
      <protection locked="0"/>
    </xf>
    <xf numFmtId="44" fontId="0" fillId="0" borderId="11" xfId="1" applyFont="1" applyFill="1" applyBorder="1"/>
    <xf numFmtId="44" fontId="0" fillId="0" borderId="12" xfId="1" applyFont="1" applyFill="1" applyBorder="1"/>
    <xf numFmtId="0" fontId="0" fillId="3" borderId="30" xfId="0" applyFill="1" applyBorder="1"/>
    <xf numFmtId="0" fontId="1" fillId="0" borderId="7" xfId="2" applyBorder="1" applyAlignment="1">
      <alignment horizont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3" xfId="3" applyFont="1" applyFill="1" applyBorder="1" applyAlignment="1">
      <alignment horizontal="center" vertical="center" wrapText="1"/>
    </xf>
    <xf numFmtId="49" fontId="5" fillId="0" borderId="1" xfId="2" applyNumberFormat="1" applyFont="1" applyBorder="1" applyAlignment="1">
      <alignment horizontal="left" vertical="center" wrapText="1"/>
    </xf>
    <xf numFmtId="49" fontId="5" fillId="0" borderId="2" xfId="2" applyNumberFormat="1" applyFont="1" applyBorder="1" applyAlignment="1">
      <alignment horizontal="left" vertical="center" wrapText="1"/>
    </xf>
    <xf numFmtId="49" fontId="5" fillId="0" borderId="3" xfId="2" applyNumberFormat="1" applyFont="1" applyBorder="1" applyAlignment="1">
      <alignment horizontal="left" vertical="center" wrapText="1"/>
    </xf>
    <xf numFmtId="49" fontId="5" fillId="0" borderId="5" xfId="2" applyNumberFormat="1" applyFont="1" applyBorder="1" applyAlignment="1" applyProtection="1">
      <alignment horizontal="center" vertical="center" wrapText="1"/>
      <protection locked="0"/>
    </xf>
    <xf numFmtId="49" fontId="5" fillId="0" borderId="6" xfId="2" applyNumberFormat="1" applyFont="1" applyBorder="1" applyAlignment="1" applyProtection="1">
      <alignment horizontal="center" vertical="center" wrapText="1"/>
      <protection locked="0"/>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8" fillId="4" borderId="13" xfId="0" applyFont="1" applyFill="1" applyBorder="1" applyAlignment="1">
      <alignment horizontal="center" vertical="center"/>
    </xf>
    <xf numFmtId="0" fontId="8" fillId="4" borderId="19" xfId="0" applyFont="1" applyFill="1" applyBorder="1" applyAlignment="1">
      <alignment horizontal="center" vertical="center"/>
    </xf>
    <xf numFmtId="0" fontId="8" fillId="4" borderId="15" xfId="0" applyFont="1" applyFill="1" applyBorder="1" applyAlignment="1">
      <alignment horizontal="center" vertical="center"/>
    </xf>
    <xf numFmtId="0" fontId="0" fillId="3" borderId="20" xfId="0" applyFont="1" applyFill="1" applyBorder="1" applyAlignment="1">
      <alignment horizontal="center" vertical="center" wrapText="1"/>
    </xf>
    <xf numFmtId="0" fontId="0" fillId="3" borderId="21" xfId="0" applyFont="1" applyFill="1" applyBorder="1" applyAlignment="1">
      <alignment horizontal="center" vertical="center" wrapText="1"/>
    </xf>
    <xf numFmtId="0" fontId="0" fillId="3" borderId="9" xfId="0" applyFont="1" applyFill="1" applyBorder="1" applyAlignment="1">
      <alignment horizontal="center" vertical="center" wrapText="1"/>
    </xf>
    <xf numFmtId="0" fontId="0" fillId="3" borderId="22" xfId="0" applyFont="1" applyFill="1" applyBorder="1" applyAlignment="1">
      <alignment horizontal="center" vertical="center" wrapText="1"/>
    </xf>
    <xf numFmtId="0" fontId="0" fillId="3" borderId="5" xfId="0" applyFont="1" applyFill="1" applyBorder="1" applyAlignment="1">
      <alignment horizontal="center" vertical="center" wrapText="1"/>
    </xf>
    <xf numFmtId="0" fontId="0" fillId="3" borderId="6" xfId="0" applyFont="1" applyFill="1" applyBorder="1" applyAlignment="1">
      <alignment horizontal="center" vertical="center" wrapText="1"/>
    </xf>
    <xf numFmtId="0" fontId="11" fillId="0" borderId="18"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18" xfId="0" applyFont="1" applyBorder="1" applyAlignment="1">
      <alignment horizontal="center" vertical="center" textRotation="90" wrapText="1"/>
    </xf>
    <xf numFmtId="0" fontId="11" fillId="0" borderId="16" xfId="0" applyFont="1" applyBorder="1" applyAlignment="1">
      <alignment horizontal="center" vertical="center" textRotation="90" wrapText="1"/>
    </xf>
    <xf numFmtId="0" fontId="11" fillId="0" borderId="27" xfId="0" applyFont="1" applyBorder="1" applyAlignment="1">
      <alignment horizontal="center" vertical="center" textRotation="90" wrapText="1"/>
    </xf>
    <xf numFmtId="0" fontId="0" fillId="3" borderId="4"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2" fillId="4" borderId="13" xfId="0" applyFont="1" applyFill="1" applyBorder="1" applyAlignment="1">
      <alignment horizontal="center" vertical="center"/>
    </xf>
    <xf numFmtId="0" fontId="2" fillId="4" borderId="19" xfId="0" applyFont="1" applyFill="1" applyBorder="1" applyAlignment="1">
      <alignment horizontal="center" vertical="center"/>
    </xf>
    <xf numFmtId="0" fontId="2" fillId="4" borderId="15" xfId="0" applyFont="1" applyFill="1" applyBorder="1" applyAlignment="1">
      <alignment horizontal="center" vertical="center"/>
    </xf>
    <xf numFmtId="0" fontId="11" fillId="5" borderId="13" xfId="0" applyFont="1" applyFill="1" applyBorder="1" applyAlignment="1">
      <alignment horizontal="right" vertical="center"/>
    </xf>
    <xf numFmtId="0" fontId="11" fillId="5" borderId="15" xfId="0" applyFont="1" applyFill="1" applyBorder="1" applyAlignment="1">
      <alignment horizontal="right" vertical="center"/>
    </xf>
    <xf numFmtId="0" fontId="2" fillId="0" borderId="18" xfId="0" applyFont="1" applyBorder="1" applyAlignment="1">
      <alignment horizontal="center" vertical="center" textRotation="90"/>
    </xf>
    <xf numFmtId="0" fontId="2" fillId="0" borderId="16" xfId="0" applyFont="1" applyBorder="1" applyAlignment="1">
      <alignment horizontal="center" vertical="center" textRotation="90"/>
    </xf>
    <xf numFmtId="0" fontId="2" fillId="0" borderId="27" xfId="0" applyFont="1" applyBorder="1" applyAlignment="1">
      <alignment horizontal="center" vertical="center" textRotation="90"/>
    </xf>
    <xf numFmtId="0" fontId="2" fillId="0" borderId="18"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27" xfId="0" applyFont="1" applyBorder="1" applyAlignment="1">
      <alignment horizontal="center" vertical="center" textRotation="90" wrapText="1"/>
    </xf>
    <xf numFmtId="0" fontId="12" fillId="0" borderId="20"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6" xfId="0" applyFont="1" applyBorder="1" applyAlignment="1">
      <alignment horizontal="center" vertical="center" wrapText="1"/>
    </xf>
    <xf numFmtId="0" fontId="0" fillId="3" borderId="0" xfId="0" applyFont="1" applyFill="1" applyBorder="1" applyAlignment="1">
      <alignment horizontal="center" vertical="center" wrapText="1"/>
    </xf>
    <xf numFmtId="0" fontId="0" fillId="3" borderId="8" xfId="0" applyFont="1" applyFill="1" applyBorder="1" applyAlignment="1">
      <alignment horizontal="center" vertical="center" wrapText="1"/>
    </xf>
    <xf numFmtId="0" fontId="0" fillId="3" borderId="7" xfId="0" applyFont="1" applyFill="1" applyBorder="1" applyAlignment="1">
      <alignment horizontal="center" vertical="center" wrapText="1"/>
    </xf>
    <xf numFmtId="0" fontId="0" fillId="3" borderId="28" xfId="0" applyFill="1" applyBorder="1" applyProtection="1">
      <protection locked="0"/>
    </xf>
    <xf numFmtId="0" fontId="10" fillId="0" borderId="13" xfId="0" applyFont="1" applyBorder="1" applyAlignment="1">
      <alignment horizontal="center" vertical="center"/>
    </xf>
    <xf numFmtId="0" fontId="10" fillId="0" borderId="15" xfId="0" applyFont="1" applyBorder="1" applyAlignment="1">
      <alignment horizontal="center" vertical="center"/>
    </xf>
    <xf numFmtId="0" fontId="0" fillId="0" borderId="29" xfId="0" applyBorder="1" applyAlignment="1">
      <alignment horizontal="center"/>
    </xf>
    <xf numFmtId="0" fontId="0" fillId="0" borderId="11" xfId="0" applyBorder="1" applyAlignment="1">
      <alignment horizontal="center"/>
    </xf>
    <xf numFmtId="0" fontId="0" fillId="0" borderId="17" xfId="0" applyBorder="1" applyAlignment="1">
      <alignment horizontal="center"/>
    </xf>
    <xf numFmtId="0" fontId="0" fillId="0" borderId="12" xfId="0" applyBorder="1" applyAlignment="1">
      <alignment horizontal="center"/>
    </xf>
  </cellXfs>
  <cellStyles count="5">
    <cellStyle name="Monétaire" xfId="1" builtinId="4"/>
    <cellStyle name="Normal" xfId="0" builtinId="0"/>
    <cellStyle name="Normal 2" xfId="2"/>
    <cellStyle name="Normal 2 2" xfId="3"/>
    <cellStyle name="Pourcentag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187325</xdr:colOff>
      <xdr:row>0</xdr:row>
      <xdr:rowOff>9525</xdr:rowOff>
    </xdr:from>
    <xdr:to>
      <xdr:col>6</xdr:col>
      <xdr:colOff>311150</xdr:colOff>
      <xdr:row>0</xdr:row>
      <xdr:rowOff>838200</xdr:rowOff>
    </xdr:to>
    <xdr:pic>
      <xdr:nvPicPr>
        <xdr:cNvPr id="3" name="Image 2" descr="GHT SLS -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1325" y="9525"/>
          <a:ext cx="31718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tabSelected="1" zoomScale="150" zoomScaleNormal="150" workbookViewId="0">
      <selection activeCell="C8" sqref="C8"/>
    </sheetView>
  </sheetViews>
  <sheetFormatPr baseColWidth="10" defaultRowHeight="15" x14ac:dyDescent="0.25"/>
  <cols>
    <col min="1" max="16384" width="11.42578125" style="1"/>
  </cols>
  <sheetData>
    <row r="1" spans="1:10" ht="67.5" customHeight="1" x14ac:dyDescent="0.25">
      <c r="A1" s="68"/>
      <c r="B1" s="68"/>
      <c r="C1" s="68"/>
      <c r="D1" s="68"/>
      <c r="E1" s="68"/>
      <c r="F1" s="68"/>
      <c r="G1" s="68"/>
      <c r="H1" s="68"/>
      <c r="I1" s="68"/>
    </row>
    <row r="2" spans="1:10" ht="48.75" customHeight="1" x14ac:dyDescent="0.25">
      <c r="A2" s="69" t="s">
        <v>3</v>
      </c>
      <c r="B2" s="70"/>
      <c r="C2" s="70"/>
      <c r="D2" s="70"/>
      <c r="E2" s="70"/>
      <c r="F2" s="70"/>
      <c r="G2" s="70"/>
      <c r="H2" s="70"/>
      <c r="I2" s="71"/>
      <c r="J2" s="2"/>
    </row>
    <row r="3" spans="1:10" ht="119.25" customHeight="1" x14ac:dyDescent="0.25">
      <c r="A3" s="72" t="s">
        <v>0</v>
      </c>
      <c r="B3" s="73"/>
      <c r="C3" s="73"/>
      <c r="D3" s="73"/>
      <c r="E3" s="73"/>
      <c r="F3" s="73"/>
      <c r="G3" s="73"/>
      <c r="H3" s="73"/>
      <c r="I3" s="74"/>
    </row>
    <row r="4" spans="1:10" ht="19.5" x14ac:dyDescent="0.25">
      <c r="A4" s="77" t="s">
        <v>4</v>
      </c>
      <c r="B4" s="78"/>
      <c r="C4" s="78"/>
      <c r="D4" s="79"/>
      <c r="E4" s="80"/>
      <c r="F4" s="80"/>
      <c r="G4" s="80"/>
      <c r="H4" s="80"/>
      <c r="I4" s="81"/>
    </row>
    <row r="5" spans="1:10" ht="39" customHeight="1" x14ac:dyDescent="0.25">
      <c r="A5" s="3"/>
      <c r="B5" s="4" t="s">
        <v>1</v>
      </c>
      <c r="C5" s="4" t="s">
        <v>5</v>
      </c>
      <c r="D5" s="3"/>
      <c r="E5" s="4" t="s">
        <v>2</v>
      </c>
      <c r="F5" s="75"/>
      <c r="G5" s="76"/>
      <c r="H5" s="5"/>
      <c r="I5" s="5"/>
    </row>
    <row r="6" spans="1:10" x14ac:dyDescent="0.25">
      <c r="A6" s="5"/>
      <c r="B6" s="5"/>
      <c r="C6" s="5"/>
      <c r="D6" s="5"/>
      <c r="E6" s="5"/>
      <c r="F6" s="5"/>
      <c r="G6" s="5"/>
      <c r="H6" s="5"/>
      <c r="I6" s="5"/>
    </row>
    <row r="7" spans="1:10" x14ac:dyDescent="0.25">
      <c r="A7" s="5"/>
      <c r="B7" s="5"/>
      <c r="C7" s="5"/>
      <c r="D7" s="5"/>
      <c r="E7" s="5"/>
      <c r="F7" s="5"/>
      <c r="G7" s="5"/>
      <c r="H7" s="5"/>
      <c r="I7" s="5"/>
    </row>
    <row r="8" spans="1:10" x14ac:dyDescent="0.25">
      <c r="A8" s="5"/>
      <c r="B8" s="5"/>
      <c r="C8" s="5"/>
      <c r="D8" s="5"/>
      <c r="E8" s="5"/>
      <c r="F8" s="5"/>
      <c r="G8" s="5"/>
      <c r="H8" s="5"/>
      <c r="I8" s="5"/>
    </row>
    <row r="9" spans="1:10" x14ac:dyDescent="0.25">
      <c r="A9" s="5"/>
      <c r="B9" s="5"/>
      <c r="C9" s="49"/>
      <c r="D9" s="49"/>
      <c r="E9" s="5"/>
      <c r="F9" s="5"/>
      <c r="G9" s="5"/>
      <c r="H9" s="5"/>
      <c r="I9" s="5"/>
    </row>
    <row r="10" spans="1:10" x14ac:dyDescent="0.25">
      <c r="A10" s="5"/>
      <c r="B10" s="5"/>
      <c r="C10" s="49"/>
      <c r="D10" s="5"/>
      <c r="E10" s="5"/>
      <c r="F10" s="5"/>
      <c r="G10" s="5"/>
      <c r="H10" s="5"/>
      <c r="I10" s="5"/>
    </row>
    <row r="11" spans="1:10" x14ac:dyDescent="0.25">
      <c r="A11" s="5"/>
      <c r="B11" s="5"/>
      <c r="C11" s="5"/>
      <c r="D11" s="5"/>
      <c r="E11" s="5"/>
      <c r="F11" s="5"/>
      <c r="G11" s="5"/>
      <c r="H11" s="5"/>
      <c r="I11" s="5"/>
    </row>
    <row r="12" spans="1:10" x14ac:dyDescent="0.25">
      <c r="A12" s="5"/>
      <c r="B12" s="5"/>
      <c r="C12" s="5"/>
      <c r="D12" s="5"/>
      <c r="E12" s="5"/>
      <c r="F12" s="5"/>
      <c r="G12" s="5"/>
      <c r="H12" s="5"/>
      <c r="I12" s="5"/>
    </row>
  </sheetData>
  <mergeCells count="6">
    <mergeCell ref="A1:I1"/>
    <mergeCell ref="A2:I2"/>
    <mergeCell ref="A3:I3"/>
    <mergeCell ref="F5:G5"/>
    <mergeCell ref="A4:C4"/>
    <mergeCell ref="D4:I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64"/>
  <sheetViews>
    <sheetView zoomScaleNormal="100" workbookViewId="0">
      <selection activeCell="D11" sqref="D11"/>
    </sheetView>
  </sheetViews>
  <sheetFormatPr baseColWidth="10" defaultRowHeight="15" x14ac:dyDescent="0.25"/>
  <cols>
    <col min="1" max="1" width="0.7109375" customWidth="1"/>
    <col min="2" max="2" width="18.42578125" customWidth="1"/>
    <col min="3" max="3" width="10.140625" bestFit="1" customWidth="1"/>
    <col min="4" max="4" width="174.28515625" bestFit="1" customWidth="1"/>
    <col min="5" max="5" width="29.85546875" customWidth="1"/>
    <col min="6" max="6" width="21.85546875" customWidth="1"/>
    <col min="7" max="7" width="17.5703125" customWidth="1"/>
    <col min="8" max="8" width="25.7109375" customWidth="1"/>
  </cols>
  <sheetData>
    <row r="1" spans="2:8" ht="27.75" customHeight="1" x14ac:dyDescent="0.25">
      <c r="B1" s="115" t="s">
        <v>9</v>
      </c>
      <c r="C1" s="116"/>
      <c r="D1" s="117"/>
      <c r="E1" s="85" t="s">
        <v>207</v>
      </c>
      <c r="F1" s="125"/>
      <c r="G1" s="86"/>
    </row>
    <row r="2" spans="2:8" ht="26.25" customHeight="1" x14ac:dyDescent="0.25">
      <c r="B2" s="118"/>
      <c r="C2" s="119"/>
      <c r="D2" s="120"/>
      <c r="E2" s="87"/>
      <c r="F2" s="124"/>
      <c r="G2" s="88"/>
    </row>
    <row r="3" spans="2:8" ht="48" customHeight="1" x14ac:dyDescent="0.25">
      <c r="B3" s="121"/>
      <c r="C3" s="122"/>
      <c r="D3" s="123"/>
      <c r="E3" s="89"/>
      <c r="F3" s="126"/>
      <c r="G3" s="90"/>
    </row>
    <row r="4" spans="2:8" ht="15.75" thickBot="1" x14ac:dyDescent="0.3"/>
    <row r="5" spans="2:8" ht="15.75" thickBot="1" x14ac:dyDescent="0.3">
      <c r="C5" s="82" t="s">
        <v>11</v>
      </c>
      <c r="D5" s="83"/>
      <c r="E5" s="83"/>
      <c r="F5" s="83"/>
      <c r="G5" s="83"/>
      <c r="H5" s="84"/>
    </row>
    <row r="6" spans="2:8" ht="30.75" thickBot="1" x14ac:dyDescent="0.3">
      <c r="C6" s="50" t="s">
        <v>157</v>
      </c>
      <c r="D6" s="8" t="s">
        <v>12</v>
      </c>
      <c r="E6" s="7" t="s">
        <v>6</v>
      </c>
      <c r="F6" s="8" t="s">
        <v>118</v>
      </c>
      <c r="G6" s="7" t="s">
        <v>78</v>
      </c>
      <c r="H6" s="24" t="s">
        <v>119</v>
      </c>
    </row>
    <row r="7" spans="2:8" x14ac:dyDescent="0.25">
      <c r="B7" s="94" t="s">
        <v>17</v>
      </c>
      <c r="C7" s="6">
        <v>1</v>
      </c>
      <c r="D7" s="9" t="s">
        <v>13</v>
      </c>
      <c r="E7" s="43"/>
      <c r="F7" s="59">
        <v>0</v>
      </c>
      <c r="G7" s="44">
        <v>0</v>
      </c>
      <c r="H7" s="25">
        <f>F7*(1+G7)</f>
        <v>0</v>
      </c>
    </row>
    <row r="8" spans="2:8" x14ac:dyDescent="0.25">
      <c r="B8" s="95"/>
      <c r="C8" s="6">
        <v>2</v>
      </c>
      <c r="D8" s="9" t="s">
        <v>14</v>
      </c>
      <c r="E8" s="43"/>
      <c r="F8" s="59">
        <v>0</v>
      </c>
      <c r="G8" s="44">
        <v>0</v>
      </c>
      <c r="H8" s="25">
        <f t="shared" ref="H8:H71" si="0">F8*(1+G8)</f>
        <v>0</v>
      </c>
    </row>
    <row r="9" spans="2:8" x14ac:dyDescent="0.25">
      <c r="B9" s="95"/>
      <c r="C9" s="6">
        <v>3</v>
      </c>
      <c r="D9" s="9" t="s">
        <v>63</v>
      </c>
      <c r="E9" s="43"/>
      <c r="F9" s="59">
        <v>0</v>
      </c>
      <c r="G9" s="44">
        <v>0</v>
      </c>
      <c r="H9" s="25">
        <f t="shared" si="0"/>
        <v>0</v>
      </c>
    </row>
    <row r="10" spans="2:8" x14ac:dyDescent="0.25">
      <c r="B10" s="95"/>
      <c r="C10" s="6" t="s">
        <v>65</v>
      </c>
      <c r="D10" s="9" t="s">
        <v>15</v>
      </c>
      <c r="E10" s="43"/>
      <c r="F10" s="59">
        <v>0</v>
      </c>
      <c r="G10" s="44">
        <v>0</v>
      </c>
      <c r="H10" s="25">
        <f t="shared" si="0"/>
        <v>0</v>
      </c>
    </row>
    <row r="11" spans="2:8" x14ac:dyDescent="0.25">
      <c r="B11" s="95"/>
      <c r="C11" s="6" t="s">
        <v>66</v>
      </c>
      <c r="D11" s="9" t="s">
        <v>16</v>
      </c>
      <c r="E11" s="43"/>
      <c r="F11" s="59">
        <v>0</v>
      </c>
      <c r="G11" s="44">
        <v>0</v>
      </c>
      <c r="H11" s="25">
        <f t="shared" si="0"/>
        <v>0</v>
      </c>
    </row>
    <row r="12" spans="2:8" x14ac:dyDescent="0.25">
      <c r="B12" s="95"/>
      <c r="C12" s="6">
        <v>4</v>
      </c>
      <c r="D12" s="9" t="s">
        <v>79</v>
      </c>
      <c r="E12" s="43"/>
      <c r="F12" s="59">
        <v>0</v>
      </c>
      <c r="G12" s="44">
        <v>0</v>
      </c>
      <c r="H12" s="25">
        <f t="shared" si="0"/>
        <v>0</v>
      </c>
    </row>
    <row r="13" spans="2:8" x14ac:dyDescent="0.25">
      <c r="B13" s="95"/>
      <c r="C13" s="6" t="s">
        <v>67</v>
      </c>
      <c r="D13" s="9" t="s">
        <v>18</v>
      </c>
      <c r="E13" s="43"/>
      <c r="F13" s="59">
        <v>0</v>
      </c>
      <c r="G13" s="44">
        <v>0</v>
      </c>
      <c r="H13" s="25">
        <f t="shared" si="0"/>
        <v>0</v>
      </c>
    </row>
    <row r="14" spans="2:8" x14ac:dyDescent="0.25">
      <c r="B14" s="95"/>
      <c r="C14" s="6" t="s">
        <v>68</v>
      </c>
      <c r="D14" s="9" t="s">
        <v>16</v>
      </c>
      <c r="E14" s="43"/>
      <c r="F14" s="59">
        <v>0</v>
      </c>
      <c r="G14" s="44">
        <v>0</v>
      </c>
      <c r="H14" s="25">
        <f t="shared" si="0"/>
        <v>0</v>
      </c>
    </row>
    <row r="15" spans="2:8" x14ac:dyDescent="0.25">
      <c r="B15" s="95"/>
      <c r="C15" s="6">
        <v>5</v>
      </c>
      <c r="D15" s="10" t="s">
        <v>72</v>
      </c>
      <c r="E15" s="43"/>
      <c r="F15" s="59">
        <v>0</v>
      </c>
      <c r="G15" s="44">
        <v>0</v>
      </c>
      <c r="H15" s="25">
        <f t="shared" si="0"/>
        <v>0</v>
      </c>
    </row>
    <row r="16" spans="2:8" x14ac:dyDescent="0.25">
      <c r="B16" s="95"/>
      <c r="C16" s="6" t="s">
        <v>69</v>
      </c>
      <c r="D16" s="9" t="s">
        <v>15</v>
      </c>
      <c r="E16" s="43"/>
      <c r="F16" s="59">
        <v>0</v>
      </c>
      <c r="G16" s="44">
        <v>0</v>
      </c>
      <c r="H16" s="25">
        <f t="shared" si="0"/>
        <v>0</v>
      </c>
    </row>
    <row r="17" spans="2:8" x14ac:dyDescent="0.25">
      <c r="B17" s="95"/>
      <c r="C17" s="6" t="s">
        <v>70</v>
      </c>
      <c r="D17" s="9" t="s">
        <v>19</v>
      </c>
      <c r="E17" s="43"/>
      <c r="F17" s="59">
        <v>0</v>
      </c>
      <c r="G17" s="44">
        <v>0</v>
      </c>
      <c r="H17" s="25">
        <f t="shared" si="0"/>
        <v>0</v>
      </c>
    </row>
    <row r="18" spans="2:8" x14ac:dyDescent="0.25">
      <c r="B18" s="95"/>
      <c r="C18" s="6" t="s">
        <v>71</v>
      </c>
      <c r="D18" s="9" t="s">
        <v>20</v>
      </c>
      <c r="E18" s="43"/>
      <c r="F18" s="59">
        <v>0</v>
      </c>
      <c r="G18" s="44">
        <v>0</v>
      </c>
      <c r="H18" s="25">
        <f t="shared" si="0"/>
        <v>0</v>
      </c>
    </row>
    <row r="19" spans="2:8" x14ac:dyDescent="0.25">
      <c r="B19" s="95"/>
      <c r="C19" s="6">
        <v>6</v>
      </c>
      <c r="D19" s="9" t="s">
        <v>134</v>
      </c>
      <c r="E19" s="43"/>
      <c r="F19" s="59">
        <v>0</v>
      </c>
      <c r="G19" s="44">
        <v>0</v>
      </c>
      <c r="H19" s="25">
        <f t="shared" si="0"/>
        <v>0</v>
      </c>
    </row>
    <row r="20" spans="2:8" ht="16.5" customHeight="1" x14ac:dyDescent="0.25">
      <c r="B20" s="95"/>
      <c r="C20" s="6">
        <v>7</v>
      </c>
      <c r="D20" s="11" t="s">
        <v>135</v>
      </c>
      <c r="E20" s="43"/>
      <c r="F20" s="59">
        <v>0</v>
      </c>
      <c r="G20" s="44">
        <v>0</v>
      </c>
      <c r="H20" s="25">
        <f t="shared" si="0"/>
        <v>0</v>
      </c>
    </row>
    <row r="21" spans="2:8" x14ac:dyDescent="0.25">
      <c r="B21" s="95"/>
      <c r="C21" s="6">
        <v>8</v>
      </c>
      <c r="D21" s="12" t="s">
        <v>64</v>
      </c>
      <c r="E21" s="43"/>
      <c r="F21" s="59">
        <v>0</v>
      </c>
      <c r="G21" s="44">
        <v>0</v>
      </c>
      <c r="H21" s="25">
        <f t="shared" si="0"/>
        <v>0</v>
      </c>
    </row>
    <row r="22" spans="2:8" x14ac:dyDescent="0.25">
      <c r="B22" s="95"/>
      <c r="C22" s="6">
        <v>9</v>
      </c>
      <c r="D22" s="12" t="s">
        <v>25</v>
      </c>
      <c r="E22" s="43"/>
      <c r="F22" s="59">
        <v>0</v>
      </c>
      <c r="G22" s="44">
        <v>0</v>
      </c>
      <c r="H22" s="25">
        <f t="shared" si="0"/>
        <v>0</v>
      </c>
    </row>
    <row r="23" spans="2:8" x14ac:dyDescent="0.25">
      <c r="B23" s="95"/>
      <c r="C23" s="6">
        <v>10</v>
      </c>
      <c r="D23" s="12" t="s">
        <v>26</v>
      </c>
      <c r="E23" s="43"/>
      <c r="F23" s="59">
        <v>0</v>
      </c>
      <c r="G23" s="44">
        <v>0</v>
      </c>
      <c r="H23" s="25">
        <f t="shared" si="0"/>
        <v>0</v>
      </c>
    </row>
    <row r="24" spans="2:8" x14ac:dyDescent="0.25">
      <c r="B24" s="95"/>
      <c r="C24" s="6">
        <v>11</v>
      </c>
      <c r="D24" s="53" t="s">
        <v>80</v>
      </c>
      <c r="E24" s="43"/>
      <c r="F24" s="59">
        <v>0</v>
      </c>
      <c r="G24" s="44">
        <v>0</v>
      </c>
      <c r="H24" s="25">
        <f t="shared" si="0"/>
        <v>0</v>
      </c>
    </row>
    <row r="25" spans="2:8" x14ac:dyDescent="0.25">
      <c r="B25" s="95"/>
      <c r="C25" s="6">
        <v>12</v>
      </c>
      <c r="D25" s="12" t="s">
        <v>81</v>
      </c>
      <c r="E25" s="43"/>
      <c r="F25" s="59">
        <v>0</v>
      </c>
      <c r="G25" s="44">
        <v>0</v>
      </c>
      <c r="H25" s="25">
        <f t="shared" si="0"/>
        <v>0</v>
      </c>
    </row>
    <row r="26" spans="2:8" x14ac:dyDescent="0.25">
      <c r="B26" s="95"/>
      <c r="C26" s="6">
        <v>13</v>
      </c>
      <c r="D26" s="12" t="s">
        <v>82</v>
      </c>
      <c r="E26" s="43"/>
      <c r="F26" s="59">
        <v>0</v>
      </c>
      <c r="G26" s="44">
        <v>0</v>
      </c>
      <c r="H26" s="25">
        <f t="shared" si="0"/>
        <v>0</v>
      </c>
    </row>
    <row r="27" spans="2:8" x14ac:dyDescent="0.25">
      <c r="B27" s="95"/>
      <c r="C27" s="6">
        <v>14</v>
      </c>
      <c r="D27" s="12" t="s">
        <v>129</v>
      </c>
      <c r="E27" s="43"/>
      <c r="F27" s="59">
        <v>0</v>
      </c>
      <c r="G27" s="44">
        <v>0</v>
      </c>
      <c r="H27" s="25">
        <f t="shared" si="0"/>
        <v>0</v>
      </c>
    </row>
    <row r="28" spans="2:8" x14ac:dyDescent="0.25">
      <c r="B28" s="95"/>
      <c r="C28" s="6">
        <v>15</v>
      </c>
      <c r="D28" s="12" t="s">
        <v>127</v>
      </c>
      <c r="E28" s="43"/>
      <c r="F28" s="59">
        <v>0</v>
      </c>
      <c r="G28" s="44">
        <v>0</v>
      </c>
      <c r="H28" s="25">
        <f t="shared" si="0"/>
        <v>0</v>
      </c>
    </row>
    <row r="29" spans="2:8" x14ac:dyDescent="0.25">
      <c r="B29" s="95"/>
      <c r="C29" s="6">
        <v>16</v>
      </c>
      <c r="D29" s="12" t="s">
        <v>128</v>
      </c>
      <c r="E29" s="43"/>
      <c r="F29" s="59">
        <v>0</v>
      </c>
      <c r="G29" s="44">
        <v>0</v>
      </c>
      <c r="H29" s="25">
        <f t="shared" si="0"/>
        <v>0</v>
      </c>
    </row>
    <row r="30" spans="2:8" x14ac:dyDescent="0.25">
      <c r="B30" s="95"/>
      <c r="C30" s="6">
        <v>17</v>
      </c>
      <c r="D30" s="12" t="s">
        <v>158</v>
      </c>
      <c r="E30" s="43"/>
      <c r="F30" s="59">
        <v>0</v>
      </c>
      <c r="G30" s="46">
        <v>0</v>
      </c>
      <c r="H30" s="47">
        <f t="shared" si="0"/>
        <v>0</v>
      </c>
    </row>
    <row r="31" spans="2:8" x14ac:dyDescent="0.25">
      <c r="B31" s="95"/>
      <c r="C31" s="6">
        <v>18</v>
      </c>
      <c r="D31" s="12" t="s">
        <v>159</v>
      </c>
      <c r="E31" s="43"/>
      <c r="F31" s="59">
        <v>0</v>
      </c>
      <c r="G31" s="46">
        <v>0</v>
      </c>
      <c r="H31" s="47">
        <f t="shared" si="0"/>
        <v>0</v>
      </c>
    </row>
    <row r="32" spans="2:8" x14ac:dyDescent="0.25">
      <c r="B32" s="95"/>
      <c r="C32" s="6">
        <v>19</v>
      </c>
      <c r="D32" s="12" t="s">
        <v>160</v>
      </c>
      <c r="E32" s="43"/>
      <c r="F32" s="59">
        <v>0</v>
      </c>
      <c r="G32" s="46">
        <v>0</v>
      </c>
      <c r="H32" s="47">
        <f t="shared" si="0"/>
        <v>0</v>
      </c>
    </row>
    <row r="33" spans="2:8" x14ac:dyDescent="0.25">
      <c r="B33" s="95"/>
      <c r="C33" s="6">
        <v>20</v>
      </c>
      <c r="D33" s="12" t="s">
        <v>161</v>
      </c>
      <c r="E33" s="43"/>
      <c r="F33" s="59">
        <v>0</v>
      </c>
      <c r="G33" s="46">
        <v>0</v>
      </c>
      <c r="H33" s="47">
        <f t="shared" si="0"/>
        <v>0</v>
      </c>
    </row>
    <row r="34" spans="2:8" x14ac:dyDescent="0.25">
      <c r="B34" s="95"/>
      <c r="C34" s="6">
        <v>21</v>
      </c>
      <c r="D34" s="12" t="s">
        <v>172</v>
      </c>
      <c r="E34" s="43"/>
      <c r="F34" s="59">
        <v>0</v>
      </c>
      <c r="G34" s="46">
        <v>0</v>
      </c>
      <c r="H34" s="47">
        <f t="shared" si="0"/>
        <v>0</v>
      </c>
    </row>
    <row r="35" spans="2:8" x14ac:dyDescent="0.25">
      <c r="B35" s="95"/>
      <c r="C35" s="6" t="s">
        <v>180</v>
      </c>
      <c r="D35" s="12" t="s">
        <v>173</v>
      </c>
      <c r="E35" s="43"/>
      <c r="F35" s="59">
        <v>0</v>
      </c>
      <c r="G35" s="46">
        <v>0</v>
      </c>
      <c r="H35" s="47">
        <f t="shared" si="0"/>
        <v>0</v>
      </c>
    </row>
    <row r="36" spans="2:8" x14ac:dyDescent="0.25">
      <c r="B36" s="95"/>
      <c r="C36" s="6">
        <v>22</v>
      </c>
      <c r="D36" s="12" t="s">
        <v>164</v>
      </c>
      <c r="E36" s="43"/>
      <c r="F36" s="59">
        <v>0</v>
      </c>
      <c r="G36" s="46">
        <v>0</v>
      </c>
      <c r="H36" s="47">
        <f t="shared" si="0"/>
        <v>0</v>
      </c>
    </row>
    <row r="37" spans="2:8" ht="15.75" thickBot="1" x14ac:dyDescent="0.3">
      <c r="B37" s="96"/>
      <c r="C37" s="6">
        <v>23</v>
      </c>
      <c r="D37" s="12" t="s">
        <v>151</v>
      </c>
      <c r="E37" s="43"/>
      <c r="F37" s="59">
        <v>0</v>
      </c>
      <c r="G37" s="46">
        <v>0</v>
      </c>
      <c r="H37" s="47">
        <f t="shared" si="0"/>
        <v>0</v>
      </c>
    </row>
    <row r="38" spans="2:8" ht="15" customHeight="1" x14ac:dyDescent="0.25">
      <c r="B38" s="94" t="s">
        <v>21</v>
      </c>
      <c r="C38" s="6">
        <v>24</v>
      </c>
      <c r="D38" s="9" t="s">
        <v>138</v>
      </c>
      <c r="E38" s="43"/>
      <c r="F38" s="59">
        <v>0</v>
      </c>
      <c r="G38" s="44">
        <v>0</v>
      </c>
      <c r="H38" s="25">
        <f t="shared" si="0"/>
        <v>0</v>
      </c>
    </row>
    <row r="39" spans="2:8" x14ac:dyDescent="0.25">
      <c r="B39" s="95"/>
      <c r="C39" s="6">
        <v>25</v>
      </c>
      <c r="D39" s="9" t="s">
        <v>139</v>
      </c>
      <c r="E39" s="43"/>
      <c r="F39" s="59">
        <v>0</v>
      </c>
      <c r="G39" s="44">
        <v>0</v>
      </c>
      <c r="H39" s="25">
        <f t="shared" si="0"/>
        <v>0</v>
      </c>
    </row>
    <row r="40" spans="2:8" x14ac:dyDescent="0.25">
      <c r="B40" s="95"/>
      <c r="C40" s="6">
        <v>26</v>
      </c>
      <c r="D40" s="9" t="s">
        <v>140</v>
      </c>
      <c r="E40" s="43"/>
      <c r="F40" s="59">
        <v>0</v>
      </c>
      <c r="G40" s="44">
        <v>0</v>
      </c>
      <c r="H40" s="25">
        <f t="shared" si="0"/>
        <v>0</v>
      </c>
    </row>
    <row r="41" spans="2:8" x14ac:dyDescent="0.25">
      <c r="B41" s="95"/>
      <c r="C41" s="6">
        <v>27</v>
      </c>
      <c r="D41" s="9" t="s">
        <v>141</v>
      </c>
      <c r="E41" s="43"/>
      <c r="F41" s="59">
        <v>0</v>
      </c>
      <c r="G41" s="44">
        <v>0</v>
      </c>
      <c r="H41" s="25">
        <f t="shared" si="0"/>
        <v>0</v>
      </c>
    </row>
    <row r="42" spans="2:8" x14ac:dyDescent="0.25">
      <c r="B42" s="95"/>
      <c r="C42" s="6">
        <v>28</v>
      </c>
      <c r="D42" s="9" t="s">
        <v>142</v>
      </c>
      <c r="E42" s="43"/>
      <c r="F42" s="59">
        <v>0</v>
      </c>
      <c r="G42" s="44">
        <v>0</v>
      </c>
      <c r="H42" s="25">
        <f t="shared" si="0"/>
        <v>0</v>
      </c>
    </row>
    <row r="43" spans="2:8" x14ac:dyDescent="0.25">
      <c r="B43" s="95"/>
      <c r="C43" s="6">
        <v>29</v>
      </c>
      <c r="D43" s="9" t="s">
        <v>143</v>
      </c>
      <c r="E43" s="43"/>
      <c r="F43" s="59">
        <v>0</v>
      </c>
      <c r="G43" s="44">
        <v>0</v>
      </c>
      <c r="H43" s="25">
        <f t="shared" si="0"/>
        <v>0</v>
      </c>
    </row>
    <row r="44" spans="2:8" x14ac:dyDescent="0.25">
      <c r="B44" s="95"/>
      <c r="C44" s="6">
        <v>30</v>
      </c>
      <c r="D44" s="9" t="s">
        <v>144</v>
      </c>
      <c r="E44" s="43"/>
      <c r="F44" s="59">
        <v>0</v>
      </c>
      <c r="G44" s="44">
        <v>0</v>
      </c>
      <c r="H44" s="25">
        <f t="shared" si="0"/>
        <v>0</v>
      </c>
    </row>
    <row r="45" spans="2:8" ht="15.75" thickBot="1" x14ac:dyDescent="0.3">
      <c r="B45" s="96"/>
      <c r="C45" s="6">
        <v>31</v>
      </c>
      <c r="D45" s="9" t="s">
        <v>83</v>
      </c>
      <c r="E45" s="43"/>
      <c r="F45" s="59">
        <v>0</v>
      </c>
      <c r="G45" s="44">
        <v>0</v>
      </c>
      <c r="H45" s="25">
        <f t="shared" si="0"/>
        <v>0</v>
      </c>
    </row>
    <row r="46" spans="2:8" ht="27" customHeight="1" x14ac:dyDescent="0.25">
      <c r="B46" s="94" t="s">
        <v>22</v>
      </c>
      <c r="C46" s="6">
        <v>32</v>
      </c>
      <c r="D46" s="48" t="s">
        <v>74</v>
      </c>
      <c r="E46" s="43"/>
      <c r="F46" s="59">
        <v>0</v>
      </c>
      <c r="G46" s="44">
        <v>0</v>
      </c>
      <c r="H46" s="25">
        <f t="shared" si="0"/>
        <v>0</v>
      </c>
    </row>
    <row r="47" spans="2:8" ht="27" customHeight="1" x14ac:dyDescent="0.25">
      <c r="B47" s="95"/>
      <c r="C47" s="6">
        <v>33</v>
      </c>
      <c r="D47" s="48" t="s">
        <v>162</v>
      </c>
      <c r="E47" s="43"/>
      <c r="F47" s="59">
        <v>0</v>
      </c>
      <c r="G47" s="44">
        <v>0</v>
      </c>
      <c r="H47" s="25">
        <f t="shared" si="0"/>
        <v>0</v>
      </c>
    </row>
    <row r="48" spans="2:8" ht="27" customHeight="1" x14ac:dyDescent="0.25">
      <c r="B48" s="95"/>
      <c r="C48" s="6">
        <v>34</v>
      </c>
      <c r="D48" s="48" t="s">
        <v>75</v>
      </c>
      <c r="E48" s="43"/>
      <c r="F48" s="59">
        <v>0</v>
      </c>
      <c r="G48" s="44">
        <v>0</v>
      </c>
      <c r="H48" s="25">
        <f t="shared" si="0"/>
        <v>0</v>
      </c>
    </row>
    <row r="49" spans="2:8" ht="27" customHeight="1" thickBot="1" x14ac:dyDescent="0.3">
      <c r="B49" s="96"/>
      <c r="C49" s="6">
        <v>35</v>
      </c>
      <c r="D49" s="48" t="s">
        <v>23</v>
      </c>
      <c r="E49" s="43"/>
      <c r="F49" s="59">
        <v>0</v>
      </c>
      <c r="G49" s="44">
        <v>0</v>
      </c>
      <c r="H49" s="25">
        <f t="shared" si="0"/>
        <v>0</v>
      </c>
    </row>
    <row r="50" spans="2:8" ht="21" customHeight="1" x14ac:dyDescent="0.25">
      <c r="B50" s="94" t="s">
        <v>24</v>
      </c>
      <c r="C50" s="6">
        <v>36</v>
      </c>
      <c r="D50" s="48" t="s">
        <v>76</v>
      </c>
      <c r="E50" s="43"/>
      <c r="F50" s="59">
        <v>0</v>
      </c>
      <c r="G50" s="44">
        <v>0</v>
      </c>
      <c r="H50" s="25">
        <f t="shared" si="0"/>
        <v>0</v>
      </c>
    </row>
    <row r="51" spans="2:8" ht="21" customHeight="1" x14ac:dyDescent="0.25">
      <c r="B51" s="95"/>
      <c r="C51" s="6">
        <v>37</v>
      </c>
      <c r="D51" s="48" t="s">
        <v>84</v>
      </c>
      <c r="E51" s="43"/>
      <c r="F51" s="59">
        <v>0</v>
      </c>
      <c r="G51" s="44">
        <v>0</v>
      </c>
      <c r="H51" s="25">
        <f t="shared" si="0"/>
        <v>0</v>
      </c>
    </row>
    <row r="52" spans="2:8" ht="21" customHeight="1" thickBot="1" x14ac:dyDescent="0.3">
      <c r="B52" s="96"/>
      <c r="C52" s="6">
        <v>38</v>
      </c>
      <c r="D52" s="48" t="s">
        <v>77</v>
      </c>
      <c r="E52" s="43"/>
      <c r="F52" s="59">
        <v>0</v>
      </c>
      <c r="G52" s="44">
        <v>0</v>
      </c>
      <c r="H52" s="25">
        <f t="shared" si="0"/>
        <v>0</v>
      </c>
    </row>
    <row r="53" spans="2:8" ht="15" customHeight="1" x14ac:dyDescent="0.25">
      <c r="B53" s="94" t="s">
        <v>27</v>
      </c>
      <c r="C53" s="6">
        <v>39</v>
      </c>
      <c r="D53" s="9" t="s">
        <v>28</v>
      </c>
      <c r="E53" s="43"/>
      <c r="F53" s="59">
        <v>0</v>
      </c>
      <c r="G53" s="44">
        <v>0</v>
      </c>
      <c r="H53" s="25">
        <f t="shared" si="0"/>
        <v>0</v>
      </c>
    </row>
    <row r="54" spans="2:8" x14ac:dyDescent="0.25">
      <c r="B54" s="95"/>
      <c r="C54" s="6">
        <v>40</v>
      </c>
      <c r="D54" s="14" t="s">
        <v>29</v>
      </c>
      <c r="E54" s="43"/>
      <c r="F54" s="59">
        <v>0</v>
      </c>
      <c r="G54" s="44">
        <v>0</v>
      </c>
      <c r="H54" s="25">
        <f t="shared" si="0"/>
        <v>0</v>
      </c>
    </row>
    <row r="55" spans="2:8" x14ac:dyDescent="0.25">
      <c r="B55" s="95"/>
      <c r="C55" s="6">
        <v>41</v>
      </c>
      <c r="D55" s="9" t="s">
        <v>31</v>
      </c>
      <c r="E55" s="43"/>
      <c r="F55" s="59">
        <v>0</v>
      </c>
      <c r="G55" s="44">
        <v>0</v>
      </c>
      <c r="H55" s="25">
        <f t="shared" si="0"/>
        <v>0</v>
      </c>
    </row>
    <row r="56" spans="2:8" x14ac:dyDescent="0.25">
      <c r="B56" s="95"/>
      <c r="C56" s="6">
        <v>42</v>
      </c>
      <c r="D56" s="9" t="s">
        <v>30</v>
      </c>
      <c r="E56" s="43"/>
      <c r="F56" s="59">
        <v>0</v>
      </c>
      <c r="G56" s="44">
        <v>0</v>
      </c>
      <c r="H56" s="25">
        <f t="shared" si="0"/>
        <v>0</v>
      </c>
    </row>
    <row r="57" spans="2:8" x14ac:dyDescent="0.25">
      <c r="B57" s="95"/>
      <c r="C57" s="6">
        <v>43</v>
      </c>
      <c r="D57" s="9" t="s">
        <v>32</v>
      </c>
      <c r="E57" s="43"/>
      <c r="F57" s="59">
        <v>0</v>
      </c>
      <c r="G57" s="44">
        <v>0</v>
      </c>
      <c r="H57" s="25">
        <f t="shared" si="0"/>
        <v>0</v>
      </c>
    </row>
    <row r="58" spans="2:8" x14ac:dyDescent="0.25">
      <c r="B58" s="95"/>
      <c r="C58" s="6">
        <v>44</v>
      </c>
      <c r="D58" s="9" t="s">
        <v>33</v>
      </c>
      <c r="E58" s="43"/>
      <c r="F58" s="59">
        <v>0</v>
      </c>
      <c r="G58" s="44">
        <v>0</v>
      </c>
      <c r="H58" s="25">
        <f t="shared" si="0"/>
        <v>0</v>
      </c>
    </row>
    <row r="59" spans="2:8" x14ac:dyDescent="0.25">
      <c r="B59" s="95"/>
      <c r="C59" s="6">
        <v>45</v>
      </c>
      <c r="D59" s="9" t="s">
        <v>85</v>
      </c>
      <c r="E59" s="43"/>
      <c r="F59" s="59">
        <v>0</v>
      </c>
      <c r="G59" s="44">
        <v>0</v>
      </c>
      <c r="H59" s="25">
        <f t="shared" si="0"/>
        <v>0</v>
      </c>
    </row>
    <row r="60" spans="2:8" x14ac:dyDescent="0.25">
      <c r="B60" s="95"/>
      <c r="C60" s="6">
        <v>46</v>
      </c>
      <c r="D60" s="9" t="s">
        <v>34</v>
      </c>
      <c r="E60" s="43"/>
      <c r="F60" s="59">
        <v>0</v>
      </c>
      <c r="G60" s="44">
        <v>0</v>
      </c>
      <c r="H60" s="25">
        <f t="shared" si="0"/>
        <v>0</v>
      </c>
    </row>
    <row r="61" spans="2:8" x14ac:dyDescent="0.25">
      <c r="B61" s="95"/>
      <c r="C61" s="6">
        <v>47</v>
      </c>
      <c r="D61" s="9" t="s">
        <v>35</v>
      </c>
      <c r="E61" s="43"/>
      <c r="F61" s="59">
        <v>0</v>
      </c>
      <c r="G61" s="44">
        <v>0</v>
      </c>
      <c r="H61" s="25">
        <f t="shared" si="0"/>
        <v>0</v>
      </c>
    </row>
    <row r="62" spans="2:8" x14ac:dyDescent="0.25">
      <c r="B62" s="95"/>
      <c r="C62" s="6">
        <v>48</v>
      </c>
      <c r="D62" s="9" t="s">
        <v>36</v>
      </c>
      <c r="E62" s="43"/>
      <c r="F62" s="59">
        <v>0</v>
      </c>
      <c r="G62" s="44">
        <v>0</v>
      </c>
      <c r="H62" s="25">
        <f t="shared" si="0"/>
        <v>0</v>
      </c>
    </row>
    <row r="63" spans="2:8" x14ac:dyDescent="0.25">
      <c r="B63" s="95"/>
      <c r="C63" s="6">
        <v>49</v>
      </c>
      <c r="D63" s="9" t="s">
        <v>145</v>
      </c>
      <c r="E63" s="43"/>
      <c r="F63" s="59">
        <v>0</v>
      </c>
      <c r="G63" s="44">
        <v>0</v>
      </c>
      <c r="H63" s="25">
        <f t="shared" si="0"/>
        <v>0</v>
      </c>
    </row>
    <row r="64" spans="2:8" x14ac:dyDescent="0.25">
      <c r="B64" s="95"/>
      <c r="C64" s="6">
        <v>50</v>
      </c>
      <c r="D64" s="9" t="s">
        <v>146</v>
      </c>
      <c r="E64" s="43"/>
      <c r="F64" s="59">
        <v>0</v>
      </c>
      <c r="G64" s="44">
        <v>0</v>
      </c>
      <c r="H64" s="25">
        <f t="shared" si="0"/>
        <v>0</v>
      </c>
    </row>
    <row r="65" spans="2:8" ht="30" x14ac:dyDescent="0.25">
      <c r="B65" s="95"/>
      <c r="C65" s="6">
        <v>51</v>
      </c>
      <c r="D65" s="15" t="s">
        <v>130</v>
      </c>
      <c r="E65" s="43"/>
      <c r="F65" s="59">
        <v>0</v>
      </c>
      <c r="G65" s="44">
        <v>0</v>
      </c>
      <c r="H65" s="25">
        <f t="shared" si="0"/>
        <v>0</v>
      </c>
    </row>
    <row r="66" spans="2:8" ht="30" x14ac:dyDescent="0.25">
      <c r="B66" s="95"/>
      <c r="C66" s="6">
        <v>52</v>
      </c>
      <c r="D66" s="15" t="s">
        <v>131</v>
      </c>
      <c r="E66" s="43"/>
      <c r="F66" s="59">
        <v>0</v>
      </c>
      <c r="G66" s="44">
        <v>0</v>
      </c>
      <c r="H66" s="25">
        <f t="shared" si="0"/>
        <v>0</v>
      </c>
    </row>
    <row r="67" spans="2:8" ht="30" x14ac:dyDescent="0.25">
      <c r="B67" s="95"/>
      <c r="C67" s="6">
        <v>53</v>
      </c>
      <c r="D67" s="15" t="s">
        <v>132</v>
      </c>
      <c r="E67" s="43"/>
      <c r="F67" s="59">
        <v>0</v>
      </c>
      <c r="G67" s="44">
        <v>0</v>
      </c>
      <c r="H67" s="25">
        <f t="shared" si="0"/>
        <v>0</v>
      </c>
    </row>
    <row r="68" spans="2:8" x14ac:dyDescent="0.25">
      <c r="B68" s="95"/>
      <c r="C68" s="6">
        <v>54</v>
      </c>
      <c r="D68" s="52" t="s">
        <v>133</v>
      </c>
      <c r="E68" s="43"/>
      <c r="F68" s="59">
        <v>0</v>
      </c>
      <c r="G68" s="44">
        <v>0</v>
      </c>
      <c r="H68" s="25">
        <f t="shared" si="0"/>
        <v>0</v>
      </c>
    </row>
    <row r="69" spans="2:8" ht="30" x14ac:dyDescent="0.25">
      <c r="B69" s="95"/>
      <c r="C69" s="6">
        <v>55</v>
      </c>
      <c r="D69" s="15" t="s">
        <v>147</v>
      </c>
      <c r="E69" s="43"/>
      <c r="F69" s="59">
        <v>0</v>
      </c>
      <c r="G69" s="44">
        <v>0</v>
      </c>
      <c r="H69" s="25">
        <f t="shared" si="0"/>
        <v>0</v>
      </c>
    </row>
    <row r="70" spans="2:8" ht="30.75" thickBot="1" x14ac:dyDescent="0.3">
      <c r="B70" s="96"/>
      <c r="C70" s="6">
        <v>56</v>
      </c>
      <c r="D70" s="15" t="s">
        <v>148</v>
      </c>
      <c r="E70" s="43"/>
      <c r="F70" s="59">
        <v>0</v>
      </c>
      <c r="G70" s="44">
        <v>0</v>
      </c>
      <c r="H70" s="25">
        <f t="shared" si="0"/>
        <v>0</v>
      </c>
    </row>
    <row r="71" spans="2:8" ht="15" customHeight="1" x14ac:dyDescent="0.25">
      <c r="B71" s="94" t="s">
        <v>155</v>
      </c>
      <c r="C71" s="6">
        <v>57</v>
      </c>
      <c r="D71" s="41" t="s">
        <v>152</v>
      </c>
      <c r="E71" s="43"/>
      <c r="F71" s="59">
        <v>0</v>
      </c>
      <c r="G71" s="44">
        <v>0</v>
      </c>
      <c r="H71" s="25">
        <f t="shared" si="0"/>
        <v>0</v>
      </c>
    </row>
    <row r="72" spans="2:8" ht="32.25" customHeight="1" x14ac:dyDescent="0.25">
      <c r="B72" s="95"/>
      <c r="C72" s="6">
        <v>58</v>
      </c>
      <c r="D72" s="51" t="s">
        <v>163</v>
      </c>
      <c r="E72" s="43"/>
      <c r="F72" s="59">
        <v>0</v>
      </c>
      <c r="G72" s="44">
        <v>0</v>
      </c>
      <c r="H72" s="25">
        <f t="shared" ref="H72:H135" si="1">F72*(1+G72)</f>
        <v>0</v>
      </c>
    </row>
    <row r="73" spans="2:8" x14ac:dyDescent="0.25">
      <c r="B73" s="95"/>
      <c r="C73" s="6">
        <v>59</v>
      </c>
      <c r="D73" s="9" t="s">
        <v>100</v>
      </c>
      <c r="E73" s="43"/>
      <c r="F73" s="59">
        <v>0</v>
      </c>
      <c r="G73" s="44">
        <v>0</v>
      </c>
      <c r="H73" s="25">
        <f t="shared" si="1"/>
        <v>0</v>
      </c>
    </row>
    <row r="74" spans="2:8" x14ac:dyDescent="0.25">
      <c r="B74" s="95"/>
      <c r="C74" s="6">
        <v>60</v>
      </c>
      <c r="D74" s="9" t="s">
        <v>101</v>
      </c>
      <c r="E74" s="43"/>
      <c r="F74" s="59">
        <v>0</v>
      </c>
      <c r="G74" s="44">
        <v>0</v>
      </c>
      <c r="H74" s="25">
        <f t="shared" si="1"/>
        <v>0</v>
      </c>
    </row>
    <row r="75" spans="2:8" x14ac:dyDescent="0.25">
      <c r="B75" s="95"/>
      <c r="C75" s="6">
        <v>61</v>
      </c>
      <c r="D75" s="9" t="s">
        <v>102</v>
      </c>
      <c r="E75" s="43"/>
      <c r="F75" s="59">
        <v>0</v>
      </c>
      <c r="G75" s="44">
        <v>0</v>
      </c>
      <c r="H75" s="25">
        <f t="shared" si="1"/>
        <v>0</v>
      </c>
    </row>
    <row r="76" spans="2:8" x14ac:dyDescent="0.25">
      <c r="B76" s="95"/>
      <c r="C76" s="6">
        <v>62</v>
      </c>
      <c r="D76" s="9" t="s">
        <v>103</v>
      </c>
      <c r="E76" s="43"/>
      <c r="F76" s="59">
        <v>0</v>
      </c>
      <c r="G76" s="44">
        <v>0</v>
      </c>
      <c r="H76" s="25">
        <f t="shared" si="1"/>
        <v>0</v>
      </c>
    </row>
    <row r="77" spans="2:8" x14ac:dyDescent="0.25">
      <c r="B77" s="95"/>
      <c r="C77" s="6">
        <v>63</v>
      </c>
      <c r="D77" s="9" t="s">
        <v>104</v>
      </c>
      <c r="E77" s="43"/>
      <c r="F77" s="59">
        <v>0</v>
      </c>
      <c r="G77" s="44">
        <v>0</v>
      </c>
      <c r="H77" s="25">
        <f t="shared" si="1"/>
        <v>0</v>
      </c>
    </row>
    <row r="78" spans="2:8" x14ac:dyDescent="0.25">
      <c r="B78" s="95"/>
      <c r="C78" s="6">
        <v>64</v>
      </c>
      <c r="D78" s="9" t="s">
        <v>105</v>
      </c>
      <c r="E78" s="43"/>
      <c r="F78" s="59">
        <v>0</v>
      </c>
      <c r="G78" s="44">
        <v>0</v>
      </c>
      <c r="H78" s="25">
        <f t="shared" si="1"/>
        <v>0</v>
      </c>
    </row>
    <row r="79" spans="2:8" x14ac:dyDescent="0.25">
      <c r="B79" s="95"/>
      <c r="C79" s="6">
        <v>65</v>
      </c>
      <c r="D79" s="9" t="s">
        <v>106</v>
      </c>
      <c r="E79" s="43"/>
      <c r="F79" s="59">
        <v>0</v>
      </c>
      <c r="G79" s="44">
        <v>0</v>
      </c>
      <c r="H79" s="25">
        <f t="shared" si="1"/>
        <v>0</v>
      </c>
    </row>
    <row r="80" spans="2:8" x14ac:dyDescent="0.25">
      <c r="B80" s="95"/>
      <c r="C80" s="6">
        <v>66</v>
      </c>
      <c r="D80" s="9" t="s">
        <v>107</v>
      </c>
      <c r="E80" s="43"/>
      <c r="F80" s="59">
        <v>0</v>
      </c>
      <c r="G80" s="44">
        <v>0</v>
      </c>
      <c r="H80" s="25">
        <f t="shared" si="1"/>
        <v>0</v>
      </c>
    </row>
    <row r="81" spans="2:8" x14ac:dyDescent="0.25">
      <c r="B81" s="95"/>
      <c r="C81" s="6">
        <v>67</v>
      </c>
      <c r="D81" s="9" t="s">
        <v>108</v>
      </c>
      <c r="E81" s="43"/>
      <c r="F81" s="59">
        <v>0</v>
      </c>
      <c r="G81" s="44">
        <v>0</v>
      </c>
      <c r="H81" s="25">
        <f t="shared" si="1"/>
        <v>0</v>
      </c>
    </row>
    <row r="82" spans="2:8" x14ac:dyDescent="0.25">
      <c r="B82" s="95"/>
      <c r="C82" s="6">
        <v>68</v>
      </c>
      <c r="D82" s="9" t="s">
        <v>109</v>
      </c>
      <c r="E82" s="43"/>
      <c r="F82" s="59">
        <v>0</v>
      </c>
      <c r="G82" s="44">
        <v>0</v>
      </c>
      <c r="H82" s="25">
        <f t="shared" si="1"/>
        <v>0</v>
      </c>
    </row>
    <row r="83" spans="2:8" x14ac:dyDescent="0.25">
      <c r="B83" s="95"/>
      <c r="C83" s="6">
        <v>69</v>
      </c>
      <c r="D83" s="9" t="s">
        <v>110</v>
      </c>
      <c r="E83" s="43"/>
      <c r="F83" s="59">
        <v>0</v>
      </c>
      <c r="G83" s="44">
        <v>0</v>
      </c>
      <c r="H83" s="25">
        <f t="shared" si="1"/>
        <v>0</v>
      </c>
    </row>
    <row r="84" spans="2:8" x14ac:dyDescent="0.25">
      <c r="B84" s="95"/>
      <c r="C84" s="6">
        <v>70</v>
      </c>
      <c r="D84" s="9" t="s">
        <v>111</v>
      </c>
      <c r="E84" s="43"/>
      <c r="F84" s="59">
        <v>0</v>
      </c>
      <c r="G84" s="44">
        <v>0</v>
      </c>
      <c r="H84" s="25">
        <f t="shared" si="1"/>
        <v>0</v>
      </c>
    </row>
    <row r="85" spans="2:8" x14ac:dyDescent="0.25">
      <c r="B85" s="95"/>
      <c r="C85" s="6">
        <v>71</v>
      </c>
      <c r="D85" s="9" t="s">
        <v>112</v>
      </c>
      <c r="E85" s="43"/>
      <c r="F85" s="59">
        <v>0</v>
      </c>
      <c r="G85" s="44">
        <v>0</v>
      </c>
      <c r="H85" s="25">
        <f t="shared" si="1"/>
        <v>0</v>
      </c>
    </row>
    <row r="86" spans="2:8" x14ac:dyDescent="0.25">
      <c r="B86" s="95"/>
      <c r="C86" s="6">
        <v>72</v>
      </c>
      <c r="D86" s="9" t="s">
        <v>113</v>
      </c>
      <c r="E86" s="43"/>
      <c r="F86" s="59">
        <v>0</v>
      </c>
      <c r="G86" s="44">
        <v>0</v>
      </c>
      <c r="H86" s="25">
        <f t="shared" si="1"/>
        <v>0</v>
      </c>
    </row>
    <row r="87" spans="2:8" x14ac:dyDescent="0.25">
      <c r="B87" s="95"/>
      <c r="C87" s="6">
        <v>73</v>
      </c>
      <c r="D87" s="9" t="s">
        <v>114</v>
      </c>
      <c r="E87" s="43"/>
      <c r="F87" s="59">
        <v>0</v>
      </c>
      <c r="G87" s="44">
        <v>0</v>
      </c>
      <c r="H87" s="25">
        <f t="shared" si="1"/>
        <v>0</v>
      </c>
    </row>
    <row r="88" spans="2:8" x14ac:dyDescent="0.25">
      <c r="B88" s="95"/>
      <c r="C88" s="6">
        <v>74</v>
      </c>
      <c r="D88" s="9" t="s">
        <v>115</v>
      </c>
      <c r="E88" s="43"/>
      <c r="F88" s="59">
        <v>0</v>
      </c>
      <c r="G88" s="44">
        <v>0</v>
      </c>
      <c r="H88" s="25">
        <f t="shared" si="1"/>
        <v>0</v>
      </c>
    </row>
    <row r="89" spans="2:8" x14ac:dyDescent="0.25">
      <c r="B89" s="95"/>
      <c r="C89" s="6">
        <v>75</v>
      </c>
      <c r="D89" s="9" t="s">
        <v>116</v>
      </c>
      <c r="E89" s="43"/>
      <c r="F89" s="59">
        <v>0</v>
      </c>
      <c r="G89" s="44">
        <v>0</v>
      </c>
      <c r="H89" s="25">
        <f t="shared" si="1"/>
        <v>0</v>
      </c>
    </row>
    <row r="90" spans="2:8" ht="15.75" thickBot="1" x14ac:dyDescent="0.3">
      <c r="B90" s="96"/>
      <c r="C90" s="6">
        <v>76</v>
      </c>
      <c r="D90" s="9" t="s">
        <v>117</v>
      </c>
      <c r="E90" s="43"/>
      <c r="F90" s="59">
        <v>0</v>
      </c>
      <c r="G90" s="44">
        <v>0</v>
      </c>
      <c r="H90" s="25">
        <f t="shared" si="1"/>
        <v>0</v>
      </c>
    </row>
    <row r="91" spans="2:8" ht="30" customHeight="1" x14ac:dyDescent="0.25">
      <c r="B91" s="94" t="s">
        <v>120</v>
      </c>
      <c r="C91" s="6">
        <v>77</v>
      </c>
      <c r="D91" s="52" t="s">
        <v>137</v>
      </c>
      <c r="E91" s="43"/>
      <c r="F91" s="59">
        <v>0</v>
      </c>
      <c r="G91" s="44">
        <v>0</v>
      </c>
      <c r="H91" s="25">
        <f t="shared" si="1"/>
        <v>0</v>
      </c>
    </row>
    <row r="92" spans="2:8" x14ac:dyDescent="0.25">
      <c r="B92" s="95"/>
      <c r="C92" s="6" t="s">
        <v>181</v>
      </c>
      <c r="D92" s="9" t="s">
        <v>48</v>
      </c>
      <c r="E92" s="43"/>
      <c r="F92" s="59">
        <v>0</v>
      </c>
      <c r="G92" s="44">
        <v>0</v>
      </c>
      <c r="H92" s="25">
        <f t="shared" si="1"/>
        <v>0</v>
      </c>
    </row>
    <row r="93" spans="2:8" x14ac:dyDescent="0.25">
      <c r="B93" s="95"/>
      <c r="C93" s="6" t="s">
        <v>182</v>
      </c>
      <c r="D93" s="9" t="s">
        <v>49</v>
      </c>
      <c r="E93" s="43"/>
      <c r="F93" s="59">
        <v>0</v>
      </c>
      <c r="G93" s="44">
        <v>0</v>
      </c>
      <c r="H93" s="25">
        <f t="shared" si="1"/>
        <v>0</v>
      </c>
    </row>
    <row r="94" spans="2:8" x14ac:dyDescent="0.25">
      <c r="B94" s="95"/>
      <c r="C94" s="6">
        <v>78</v>
      </c>
      <c r="D94" s="9" t="s">
        <v>38</v>
      </c>
      <c r="E94" s="43"/>
      <c r="F94" s="59">
        <v>0</v>
      </c>
      <c r="G94" s="44">
        <v>0</v>
      </c>
      <c r="H94" s="25">
        <f t="shared" si="1"/>
        <v>0</v>
      </c>
    </row>
    <row r="95" spans="2:8" x14ac:dyDescent="0.25">
      <c r="B95" s="95"/>
      <c r="C95" s="6" t="s">
        <v>183</v>
      </c>
      <c r="D95" s="9" t="s">
        <v>50</v>
      </c>
      <c r="E95" s="43"/>
      <c r="F95" s="59">
        <v>0</v>
      </c>
      <c r="G95" s="44">
        <v>0</v>
      </c>
      <c r="H95" s="25">
        <f t="shared" si="1"/>
        <v>0</v>
      </c>
    </row>
    <row r="96" spans="2:8" x14ac:dyDescent="0.25">
      <c r="B96" s="95"/>
      <c r="C96" s="6" t="s">
        <v>184</v>
      </c>
      <c r="D96" s="9" t="s">
        <v>51</v>
      </c>
      <c r="E96" s="43"/>
      <c r="F96" s="59">
        <v>0</v>
      </c>
      <c r="G96" s="44">
        <v>0</v>
      </c>
      <c r="H96" s="25">
        <f t="shared" si="1"/>
        <v>0</v>
      </c>
    </row>
    <row r="97" spans="2:8" x14ac:dyDescent="0.25">
      <c r="B97" s="95"/>
      <c r="C97" s="6">
        <v>79</v>
      </c>
      <c r="D97" s="9" t="s">
        <v>37</v>
      </c>
      <c r="E97" s="43"/>
      <c r="F97" s="59">
        <v>0</v>
      </c>
      <c r="G97" s="44">
        <v>0</v>
      </c>
      <c r="H97" s="25">
        <f t="shared" si="1"/>
        <v>0</v>
      </c>
    </row>
    <row r="98" spans="2:8" x14ac:dyDescent="0.25">
      <c r="B98" s="95"/>
      <c r="C98" s="6" t="s">
        <v>185</v>
      </c>
      <c r="D98" s="9" t="s">
        <v>52</v>
      </c>
      <c r="E98" s="43"/>
      <c r="F98" s="59">
        <v>0</v>
      </c>
      <c r="G98" s="44">
        <v>0</v>
      </c>
      <c r="H98" s="25">
        <f t="shared" si="1"/>
        <v>0</v>
      </c>
    </row>
    <row r="99" spans="2:8" x14ac:dyDescent="0.25">
      <c r="B99" s="95"/>
      <c r="C99" s="6" t="s">
        <v>186</v>
      </c>
      <c r="D99" s="9" t="s">
        <v>53</v>
      </c>
      <c r="E99" s="43"/>
      <c r="F99" s="59">
        <v>0</v>
      </c>
      <c r="G99" s="44">
        <v>0</v>
      </c>
      <c r="H99" s="25">
        <f t="shared" si="1"/>
        <v>0</v>
      </c>
    </row>
    <row r="100" spans="2:8" x14ac:dyDescent="0.25">
      <c r="B100" s="95"/>
      <c r="C100" s="6">
        <v>80</v>
      </c>
      <c r="D100" s="9" t="s">
        <v>39</v>
      </c>
      <c r="E100" s="43"/>
      <c r="F100" s="59">
        <v>0</v>
      </c>
      <c r="G100" s="44">
        <v>0</v>
      </c>
      <c r="H100" s="25">
        <f t="shared" si="1"/>
        <v>0</v>
      </c>
    </row>
    <row r="101" spans="2:8" x14ac:dyDescent="0.25">
      <c r="B101" s="95"/>
      <c r="C101" s="6">
        <v>81</v>
      </c>
      <c r="D101" s="9" t="s">
        <v>40</v>
      </c>
      <c r="E101" s="43"/>
      <c r="F101" s="59">
        <v>0</v>
      </c>
      <c r="G101" s="44">
        <v>0</v>
      </c>
      <c r="H101" s="25">
        <f t="shared" si="1"/>
        <v>0</v>
      </c>
    </row>
    <row r="102" spans="2:8" x14ac:dyDescent="0.25">
      <c r="B102" s="95"/>
      <c r="C102" s="6">
        <v>82</v>
      </c>
      <c r="D102" s="9" t="s">
        <v>41</v>
      </c>
      <c r="E102" s="43"/>
      <c r="F102" s="59">
        <v>0</v>
      </c>
      <c r="G102" s="44">
        <v>0</v>
      </c>
      <c r="H102" s="25">
        <f t="shared" si="1"/>
        <v>0</v>
      </c>
    </row>
    <row r="103" spans="2:8" x14ac:dyDescent="0.25">
      <c r="B103" s="95"/>
      <c r="C103" s="6">
        <v>83</v>
      </c>
      <c r="D103" s="9" t="s">
        <v>86</v>
      </c>
      <c r="E103" s="43"/>
      <c r="F103" s="59">
        <v>0</v>
      </c>
      <c r="G103" s="44">
        <v>0</v>
      </c>
      <c r="H103" s="25">
        <f t="shared" si="1"/>
        <v>0</v>
      </c>
    </row>
    <row r="104" spans="2:8" x14ac:dyDescent="0.25">
      <c r="B104" s="95"/>
      <c r="C104" s="6">
        <v>84</v>
      </c>
      <c r="D104" s="9" t="s">
        <v>43</v>
      </c>
      <c r="E104" s="43"/>
      <c r="F104" s="59">
        <v>0</v>
      </c>
      <c r="G104" s="44">
        <v>0</v>
      </c>
      <c r="H104" s="25">
        <f t="shared" si="1"/>
        <v>0</v>
      </c>
    </row>
    <row r="105" spans="2:8" x14ac:dyDescent="0.25">
      <c r="B105" s="95"/>
      <c r="C105" s="6">
        <v>85</v>
      </c>
      <c r="D105" s="9" t="s">
        <v>42</v>
      </c>
      <c r="E105" s="43"/>
      <c r="F105" s="59">
        <v>0</v>
      </c>
      <c r="G105" s="44">
        <v>0</v>
      </c>
      <c r="H105" s="25">
        <f t="shared" si="1"/>
        <v>0</v>
      </c>
    </row>
    <row r="106" spans="2:8" x14ac:dyDescent="0.25">
      <c r="B106" s="95"/>
      <c r="C106" s="6">
        <v>86</v>
      </c>
      <c r="D106" s="9" t="s">
        <v>44</v>
      </c>
      <c r="E106" s="43"/>
      <c r="F106" s="59">
        <v>0</v>
      </c>
      <c r="G106" s="44">
        <v>0</v>
      </c>
      <c r="H106" s="25">
        <f t="shared" si="1"/>
        <v>0</v>
      </c>
    </row>
    <row r="107" spans="2:8" x14ac:dyDescent="0.25">
      <c r="B107" s="95"/>
      <c r="C107" s="6">
        <v>87</v>
      </c>
      <c r="D107" s="9" t="s">
        <v>136</v>
      </c>
      <c r="E107" s="43"/>
      <c r="F107" s="59">
        <v>0</v>
      </c>
      <c r="G107" s="44">
        <v>0</v>
      </c>
      <c r="H107" s="25">
        <f t="shared" si="1"/>
        <v>0</v>
      </c>
    </row>
    <row r="108" spans="2:8" x14ac:dyDescent="0.25">
      <c r="B108" s="95"/>
      <c r="C108" s="6">
        <v>88</v>
      </c>
      <c r="D108" s="9" t="s">
        <v>45</v>
      </c>
      <c r="E108" s="43"/>
      <c r="F108" s="59">
        <v>0</v>
      </c>
      <c r="G108" s="44">
        <v>0</v>
      </c>
      <c r="H108" s="25">
        <f t="shared" si="1"/>
        <v>0</v>
      </c>
    </row>
    <row r="109" spans="2:8" x14ac:dyDescent="0.25">
      <c r="B109" s="95"/>
      <c r="C109" s="6">
        <v>89</v>
      </c>
      <c r="D109" s="9" t="s">
        <v>46</v>
      </c>
      <c r="E109" s="43"/>
      <c r="F109" s="59">
        <v>0</v>
      </c>
      <c r="G109" s="44">
        <v>0</v>
      </c>
      <c r="H109" s="25">
        <f t="shared" si="1"/>
        <v>0</v>
      </c>
    </row>
    <row r="110" spans="2:8" ht="30" x14ac:dyDescent="0.25">
      <c r="B110" s="95"/>
      <c r="C110" s="6">
        <v>90</v>
      </c>
      <c r="D110" s="15" t="s">
        <v>168</v>
      </c>
      <c r="E110" s="43"/>
      <c r="F110" s="59">
        <v>0</v>
      </c>
      <c r="G110" s="44">
        <v>0</v>
      </c>
      <c r="H110" s="25">
        <f t="shared" si="1"/>
        <v>0</v>
      </c>
    </row>
    <row r="111" spans="2:8" ht="30" x14ac:dyDescent="0.25">
      <c r="B111" s="95"/>
      <c r="C111" s="6">
        <v>91</v>
      </c>
      <c r="D111" s="15" t="s">
        <v>169</v>
      </c>
      <c r="E111" s="43"/>
      <c r="F111" s="59">
        <v>0</v>
      </c>
      <c r="G111" s="44">
        <v>0</v>
      </c>
      <c r="H111" s="25">
        <f t="shared" si="1"/>
        <v>0</v>
      </c>
    </row>
    <row r="112" spans="2:8" ht="30" x14ac:dyDescent="0.25">
      <c r="B112" s="95"/>
      <c r="C112" s="6">
        <v>92</v>
      </c>
      <c r="D112" s="15" t="s">
        <v>149</v>
      </c>
      <c r="E112" s="43"/>
      <c r="F112" s="59">
        <v>0</v>
      </c>
      <c r="G112" s="44">
        <v>0</v>
      </c>
      <c r="H112" s="25">
        <f t="shared" si="1"/>
        <v>0</v>
      </c>
    </row>
    <row r="113" spans="2:8" ht="30" x14ac:dyDescent="0.25">
      <c r="B113" s="95"/>
      <c r="C113" s="6">
        <v>93</v>
      </c>
      <c r="D113" s="15" t="s">
        <v>87</v>
      </c>
      <c r="E113" s="43"/>
      <c r="F113" s="59">
        <v>0</v>
      </c>
      <c r="G113" s="44">
        <v>0</v>
      </c>
      <c r="H113" s="25">
        <f t="shared" si="1"/>
        <v>0</v>
      </c>
    </row>
    <row r="114" spans="2:8" x14ac:dyDescent="0.25">
      <c r="B114" s="95"/>
      <c r="C114" s="6" t="s">
        <v>187</v>
      </c>
      <c r="D114" s="15" t="s">
        <v>47</v>
      </c>
      <c r="E114" s="43"/>
      <c r="F114" s="59">
        <v>0</v>
      </c>
      <c r="G114" s="44">
        <v>0</v>
      </c>
      <c r="H114" s="25">
        <f t="shared" si="1"/>
        <v>0</v>
      </c>
    </row>
    <row r="115" spans="2:8" x14ac:dyDescent="0.25">
      <c r="B115" s="95"/>
      <c r="C115" s="6" t="s">
        <v>188</v>
      </c>
      <c r="D115" s="15" t="s">
        <v>55</v>
      </c>
      <c r="E115" s="43"/>
      <c r="F115" s="59">
        <v>0</v>
      </c>
      <c r="G115" s="44">
        <v>0</v>
      </c>
      <c r="H115" s="25">
        <f t="shared" si="1"/>
        <v>0</v>
      </c>
    </row>
    <row r="116" spans="2:8" x14ac:dyDescent="0.25">
      <c r="B116" s="95"/>
      <c r="C116" s="6" t="s">
        <v>189</v>
      </c>
      <c r="D116" s="15" t="s">
        <v>56</v>
      </c>
      <c r="E116" s="43"/>
      <c r="F116" s="59">
        <v>0</v>
      </c>
      <c r="G116" s="44">
        <v>0</v>
      </c>
      <c r="H116" s="25">
        <f t="shared" si="1"/>
        <v>0</v>
      </c>
    </row>
    <row r="117" spans="2:8" x14ac:dyDescent="0.25">
      <c r="B117" s="95"/>
      <c r="C117" s="6" t="s">
        <v>190</v>
      </c>
      <c r="D117" s="15" t="s">
        <v>57</v>
      </c>
      <c r="E117" s="43"/>
      <c r="F117" s="59">
        <v>0</v>
      </c>
      <c r="G117" s="44">
        <v>0</v>
      </c>
      <c r="H117" s="25">
        <f t="shared" si="1"/>
        <v>0</v>
      </c>
    </row>
    <row r="118" spans="2:8" x14ac:dyDescent="0.25">
      <c r="B118" s="95"/>
      <c r="C118" s="6" t="s">
        <v>191</v>
      </c>
      <c r="D118" s="15" t="s">
        <v>59</v>
      </c>
      <c r="E118" s="43"/>
      <c r="F118" s="59">
        <v>0</v>
      </c>
      <c r="G118" s="44">
        <v>0</v>
      </c>
      <c r="H118" s="25">
        <f t="shared" si="1"/>
        <v>0</v>
      </c>
    </row>
    <row r="119" spans="2:8" ht="30" x14ac:dyDescent="0.25">
      <c r="B119" s="95"/>
      <c r="C119" s="6">
        <v>94</v>
      </c>
      <c r="D119" s="52" t="s">
        <v>88</v>
      </c>
      <c r="E119" s="43"/>
      <c r="F119" s="59">
        <v>0</v>
      </c>
      <c r="G119" s="44">
        <v>0</v>
      </c>
      <c r="H119" s="25">
        <f t="shared" si="1"/>
        <v>0</v>
      </c>
    </row>
    <row r="120" spans="2:8" x14ac:dyDescent="0.25">
      <c r="B120" s="95"/>
      <c r="C120" s="6" t="s">
        <v>192</v>
      </c>
      <c r="D120" s="15" t="s">
        <v>47</v>
      </c>
      <c r="E120" s="43"/>
      <c r="F120" s="59">
        <v>0</v>
      </c>
      <c r="G120" s="44">
        <v>0</v>
      </c>
      <c r="H120" s="25">
        <f t="shared" si="1"/>
        <v>0</v>
      </c>
    </row>
    <row r="121" spans="2:8" x14ac:dyDescent="0.25">
      <c r="B121" s="95"/>
      <c r="C121" s="6" t="s">
        <v>193</v>
      </c>
      <c r="D121" s="15" t="s">
        <v>55</v>
      </c>
      <c r="E121" s="43"/>
      <c r="F121" s="59">
        <v>0</v>
      </c>
      <c r="G121" s="44">
        <v>0</v>
      </c>
      <c r="H121" s="25">
        <f t="shared" si="1"/>
        <v>0</v>
      </c>
    </row>
    <row r="122" spans="2:8" x14ac:dyDescent="0.25">
      <c r="B122" s="95"/>
      <c r="C122" s="6" t="s">
        <v>194</v>
      </c>
      <c r="D122" s="15" t="s">
        <v>56</v>
      </c>
      <c r="E122" s="43"/>
      <c r="F122" s="59">
        <v>0</v>
      </c>
      <c r="G122" s="44">
        <v>0</v>
      </c>
      <c r="H122" s="25">
        <f t="shared" si="1"/>
        <v>0</v>
      </c>
    </row>
    <row r="123" spans="2:8" x14ac:dyDescent="0.25">
      <c r="B123" s="95"/>
      <c r="C123" s="6" t="s">
        <v>195</v>
      </c>
      <c r="D123" s="15" t="s">
        <v>57</v>
      </c>
      <c r="E123" s="43"/>
      <c r="F123" s="59">
        <v>0</v>
      </c>
      <c r="G123" s="44">
        <v>0</v>
      </c>
      <c r="H123" s="25">
        <f t="shared" si="1"/>
        <v>0</v>
      </c>
    </row>
    <row r="124" spans="2:8" x14ac:dyDescent="0.25">
      <c r="B124" s="95"/>
      <c r="C124" s="6" t="s">
        <v>196</v>
      </c>
      <c r="D124" s="9" t="s">
        <v>54</v>
      </c>
      <c r="E124" s="43"/>
      <c r="F124" s="59">
        <v>0</v>
      </c>
      <c r="G124" s="44">
        <v>0</v>
      </c>
      <c r="H124" s="25">
        <f t="shared" si="1"/>
        <v>0</v>
      </c>
    </row>
    <row r="125" spans="2:8" ht="30" x14ac:dyDescent="0.25">
      <c r="B125" s="95"/>
      <c r="C125" s="6">
        <v>95</v>
      </c>
      <c r="D125" s="15" t="s">
        <v>166</v>
      </c>
      <c r="E125" s="43"/>
      <c r="F125" s="59">
        <v>0</v>
      </c>
      <c r="G125" s="44">
        <v>0</v>
      </c>
      <c r="H125" s="25">
        <f t="shared" si="1"/>
        <v>0</v>
      </c>
    </row>
    <row r="126" spans="2:8" x14ac:dyDescent="0.25">
      <c r="B126" s="95"/>
      <c r="C126" s="6" t="s">
        <v>197</v>
      </c>
      <c r="D126" s="9" t="s">
        <v>59</v>
      </c>
      <c r="E126" s="43"/>
      <c r="F126" s="59">
        <v>0</v>
      </c>
      <c r="G126" s="44">
        <v>0</v>
      </c>
      <c r="H126" s="25">
        <f t="shared" si="1"/>
        <v>0</v>
      </c>
    </row>
    <row r="127" spans="2:8" ht="30" x14ac:dyDescent="0.25">
      <c r="B127" s="95"/>
      <c r="C127" s="6">
        <v>96</v>
      </c>
      <c r="D127" s="15" t="s">
        <v>167</v>
      </c>
      <c r="E127" s="43"/>
      <c r="F127" s="59">
        <v>0</v>
      </c>
      <c r="G127" s="44">
        <v>0</v>
      </c>
      <c r="H127" s="25">
        <f t="shared" si="1"/>
        <v>0</v>
      </c>
    </row>
    <row r="128" spans="2:8" x14ac:dyDescent="0.25">
      <c r="B128" s="95"/>
      <c r="C128" s="6" t="s">
        <v>198</v>
      </c>
      <c r="D128" s="9" t="s">
        <v>58</v>
      </c>
      <c r="E128" s="43"/>
      <c r="F128" s="59">
        <v>0</v>
      </c>
      <c r="G128" s="44">
        <v>0</v>
      </c>
      <c r="H128" s="25">
        <f t="shared" si="1"/>
        <v>0</v>
      </c>
    </row>
    <row r="129" spans="2:8" x14ac:dyDescent="0.25">
      <c r="B129" s="95"/>
      <c r="C129" s="6" t="s">
        <v>199</v>
      </c>
      <c r="D129" s="9" t="s">
        <v>56</v>
      </c>
      <c r="E129" s="43"/>
      <c r="F129" s="59">
        <v>0</v>
      </c>
      <c r="G129" s="44">
        <v>0</v>
      </c>
      <c r="H129" s="25">
        <f t="shared" si="1"/>
        <v>0</v>
      </c>
    </row>
    <row r="130" spans="2:8" ht="30" x14ac:dyDescent="0.25">
      <c r="B130" s="95"/>
      <c r="C130" s="6">
        <v>97</v>
      </c>
      <c r="D130" s="15" t="s">
        <v>89</v>
      </c>
      <c r="E130" s="43"/>
      <c r="F130" s="59">
        <v>0</v>
      </c>
      <c r="G130" s="44">
        <v>0</v>
      </c>
      <c r="H130" s="25">
        <f t="shared" si="1"/>
        <v>0</v>
      </c>
    </row>
    <row r="131" spans="2:8" x14ac:dyDescent="0.25">
      <c r="B131" s="95"/>
      <c r="C131" s="6" t="s">
        <v>200</v>
      </c>
      <c r="D131" s="9" t="s">
        <v>58</v>
      </c>
      <c r="E131" s="43"/>
      <c r="F131" s="59">
        <v>0</v>
      </c>
      <c r="G131" s="44">
        <v>0</v>
      </c>
      <c r="H131" s="25">
        <f t="shared" si="1"/>
        <v>0</v>
      </c>
    </row>
    <row r="132" spans="2:8" x14ac:dyDescent="0.25">
      <c r="B132" s="95"/>
      <c r="C132" s="6" t="s">
        <v>201</v>
      </c>
      <c r="D132" s="9" t="s">
        <v>56</v>
      </c>
      <c r="E132" s="43"/>
      <c r="F132" s="59">
        <v>0</v>
      </c>
      <c r="G132" s="44">
        <v>0</v>
      </c>
      <c r="H132" s="25">
        <f t="shared" si="1"/>
        <v>0</v>
      </c>
    </row>
    <row r="133" spans="2:8" ht="30" x14ac:dyDescent="0.25">
      <c r="B133" s="95"/>
      <c r="C133" s="6">
        <v>98</v>
      </c>
      <c r="D133" s="52" t="s">
        <v>90</v>
      </c>
      <c r="E133" s="43"/>
      <c r="F133" s="59">
        <v>0</v>
      </c>
      <c r="G133" s="44">
        <v>0</v>
      </c>
      <c r="H133" s="25">
        <f t="shared" si="1"/>
        <v>0</v>
      </c>
    </row>
    <row r="134" spans="2:8" ht="30" x14ac:dyDescent="0.25">
      <c r="B134" s="95"/>
      <c r="C134" s="6">
        <v>99</v>
      </c>
      <c r="D134" s="52" t="s">
        <v>91</v>
      </c>
      <c r="E134" s="43"/>
      <c r="F134" s="59">
        <v>0</v>
      </c>
      <c r="G134" s="44">
        <v>0</v>
      </c>
      <c r="H134" s="25">
        <f t="shared" si="1"/>
        <v>0</v>
      </c>
    </row>
    <row r="135" spans="2:8" x14ac:dyDescent="0.25">
      <c r="B135" s="95"/>
      <c r="C135" s="6" t="s">
        <v>202</v>
      </c>
      <c r="D135" s="9" t="s">
        <v>47</v>
      </c>
      <c r="E135" s="43"/>
      <c r="F135" s="59">
        <v>0</v>
      </c>
      <c r="G135" s="44">
        <v>0</v>
      </c>
      <c r="H135" s="25">
        <f t="shared" si="1"/>
        <v>0</v>
      </c>
    </row>
    <row r="136" spans="2:8" x14ac:dyDescent="0.25">
      <c r="B136" s="95"/>
      <c r="C136" s="6" t="s">
        <v>203</v>
      </c>
      <c r="D136" s="9" t="s">
        <v>61</v>
      </c>
      <c r="E136" s="43"/>
      <c r="F136" s="59">
        <v>0</v>
      </c>
      <c r="G136" s="44">
        <v>0</v>
      </c>
      <c r="H136" s="25">
        <f t="shared" ref="H136:H149" si="2">F136*(1+G136)</f>
        <v>0</v>
      </c>
    </row>
    <row r="137" spans="2:8" x14ac:dyDescent="0.25">
      <c r="B137" s="95"/>
      <c r="C137" s="6" t="s">
        <v>204</v>
      </c>
      <c r="D137" s="9" t="s">
        <v>62</v>
      </c>
      <c r="E137" s="43"/>
      <c r="F137" s="59">
        <v>0</v>
      </c>
      <c r="G137" s="44">
        <v>0</v>
      </c>
      <c r="H137" s="25">
        <f t="shared" si="2"/>
        <v>0</v>
      </c>
    </row>
    <row r="138" spans="2:8" x14ac:dyDescent="0.25">
      <c r="B138" s="95"/>
      <c r="C138" s="6">
        <v>100</v>
      </c>
      <c r="D138" s="48" t="s">
        <v>92</v>
      </c>
      <c r="E138" s="43"/>
      <c r="F138" s="59">
        <v>0</v>
      </c>
      <c r="G138" s="44">
        <v>0</v>
      </c>
      <c r="H138" s="25">
        <f t="shared" si="2"/>
        <v>0</v>
      </c>
    </row>
    <row r="139" spans="2:8" x14ac:dyDescent="0.25">
      <c r="B139" s="95"/>
      <c r="C139" s="6">
        <v>101</v>
      </c>
      <c r="D139" s="48" t="s">
        <v>93</v>
      </c>
      <c r="E139" s="43"/>
      <c r="F139" s="59">
        <v>0</v>
      </c>
      <c r="G139" s="44">
        <v>0</v>
      </c>
      <c r="H139" s="25">
        <f t="shared" si="2"/>
        <v>0</v>
      </c>
    </row>
    <row r="140" spans="2:8" x14ac:dyDescent="0.25">
      <c r="B140" s="95"/>
      <c r="C140" s="6">
        <v>102</v>
      </c>
      <c r="D140" s="48" t="s">
        <v>94</v>
      </c>
      <c r="E140" s="43"/>
      <c r="F140" s="59">
        <v>0</v>
      </c>
      <c r="G140" s="44">
        <v>0</v>
      </c>
      <c r="H140" s="25">
        <f t="shared" si="2"/>
        <v>0</v>
      </c>
    </row>
    <row r="141" spans="2:8" x14ac:dyDescent="0.25">
      <c r="B141" s="95"/>
      <c r="C141" s="6">
        <v>103</v>
      </c>
      <c r="D141" s="48" t="s">
        <v>95</v>
      </c>
      <c r="E141" s="43"/>
      <c r="F141" s="59">
        <v>0</v>
      </c>
      <c r="G141" s="44">
        <v>0</v>
      </c>
      <c r="H141" s="25">
        <f t="shared" si="2"/>
        <v>0</v>
      </c>
    </row>
    <row r="142" spans="2:8" ht="30" x14ac:dyDescent="0.25">
      <c r="B142" s="95"/>
      <c r="C142" s="6">
        <v>104</v>
      </c>
      <c r="D142" s="52" t="s">
        <v>96</v>
      </c>
      <c r="E142" s="43"/>
      <c r="F142" s="59">
        <v>0</v>
      </c>
      <c r="G142" s="44">
        <v>0</v>
      </c>
      <c r="H142" s="25">
        <f>F142*(1+G142)</f>
        <v>0</v>
      </c>
    </row>
    <row r="143" spans="2:8" ht="15.75" thickBot="1" x14ac:dyDescent="0.3">
      <c r="B143" s="96"/>
      <c r="C143" s="6">
        <v>105</v>
      </c>
      <c r="D143" s="52" t="s">
        <v>97</v>
      </c>
      <c r="E143" s="43"/>
      <c r="F143" s="59">
        <v>0</v>
      </c>
      <c r="G143" s="44">
        <v>0</v>
      </c>
      <c r="H143" s="25">
        <f t="shared" si="2"/>
        <v>0</v>
      </c>
    </row>
    <row r="144" spans="2:8" ht="30" x14ac:dyDescent="0.25">
      <c r="B144" s="91" t="s">
        <v>174</v>
      </c>
      <c r="C144" s="54">
        <v>106</v>
      </c>
      <c r="D144" s="52" t="s">
        <v>206</v>
      </c>
      <c r="E144" s="43"/>
      <c r="F144" s="59">
        <v>0</v>
      </c>
      <c r="G144" s="64">
        <v>0</v>
      </c>
      <c r="H144" s="65">
        <f t="shared" si="2"/>
        <v>0</v>
      </c>
    </row>
    <row r="145" spans="2:8" x14ac:dyDescent="0.25">
      <c r="B145" s="92"/>
      <c r="C145" s="6" t="s">
        <v>205</v>
      </c>
      <c r="D145" s="56" t="s">
        <v>171</v>
      </c>
      <c r="E145" s="127"/>
      <c r="F145" s="60">
        <v>0</v>
      </c>
      <c r="G145" s="62">
        <v>0</v>
      </c>
      <c r="H145" s="65">
        <f t="shared" si="2"/>
        <v>0</v>
      </c>
    </row>
    <row r="146" spans="2:8" ht="30.75" thickBot="1" x14ac:dyDescent="0.3">
      <c r="B146" s="93"/>
      <c r="C146" s="6">
        <v>107</v>
      </c>
      <c r="D146" s="56" t="s">
        <v>170</v>
      </c>
      <c r="E146" s="127"/>
      <c r="F146" s="60">
        <v>0</v>
      </c>
      <c r="G146" s="62">
        <v>0</v>
      </c>
      <c r="H146" s="65">
        <f t="shared" si="2"/>
        <v>0</v>
      </c>
    </row>
    <row r="147" spans="2:8" ht="17.25" customHeight="1" x14ac:dyDescent="0.25">
      <c r="B147" s="91" t="s">
        <v>176</v>
      </c>
      <c r="C147" s="6">
        <v>108</v>
      </c>
      <c r="D147" s="56" t="s">
        <v>179</v>
      </c>
      <c r="E147" s="127"/>
      <c r="F147" s="60">
        <v>0</v>
      </c>
      <c r="G147" s="62">
        <v>0</v>
      </c>
      <c r="H147" s="65">
        <f t="shared" si="2"/>
        <v>0</v>
      </c>
    </row>
    <row r="148" spans="2:8" ht="17.25" customHeight="1" x14ac:dyDescent="0.25">
      <c r="B148" s="92"/>
      <c r="C148" s="6">
        <v>109</v>
      </c>
      <c r="D148" s="56" t="s">
        <v>178</v>
      </c>
      <c r="E148" s="127"/>
      <c r="F148" s="60">
        <v>0</v>
      </c>
      <c r="G148" s="62">
        <v>0</v>
      </c>
      <c r="H148" s="65">
        <f t="shared" si="2"/>
        <v>0</v>
      </c>
    </row>
    <row r="149" spans="2:8" ht="17.25" customHeight="1" thickBot="1" x14ac:dyDescent="0.3">
      <c r="B149" s="93"/>
      <c r="C149" s="57">
        <v>110</v>
      </c>
      <c r="D149" s="58" t="s">
        <v>177</v>
      </c>
      <c r="E149" s="45"/>
      <c r="F149" s="61">
        <v>0</v>
      </c>
      <c r="G149" s="63">
        <v>0</v>
      </c>
      <c r="H149" s="66">
        <f t="shared" si="2"/>
        <v>0</v>
      </c>
    </row>
    <row r="150" spans="2:8" ht="17.25" customHeight="1" thickBot="1" x14ac:dyDescent="0.3">
      <c r="D150" s="55"/>
    </row>
    <row r="151" spans="2:8" ht="53.25" customHeight="1" thickBot="1" x14ac:dyDescent="0.3">
      <c r="C151" s="19"/>
      <c r="D151" s="128" t="s">
        <v>121</v>
      </c>
      <c r="E151" s="129"/>
    </row>
    <row r="152" spans="2:8" ht="60.75" thickBot="1" x14ac:dyDescent="0.3">
      <c r="D152" s="20" t="s">
        <v>122</v>
      </c>
      <c r="E152" s="23" t="s">
        <v>123</v>
      </c>
    </row>
    <row r="153" spans="2:8" x14ac:dyDescent="0.25">
      <c r="D153" s="130" t="s">
        <v>17</v>
      </c>
      <c r="E153" s="67"/>
    </row>
    <row r="154" spans="2:8" x14ac:dyDescent="0.25">
      <c r="D154" s="131" t="s">
        <v>124</v>
      </c>
      <c r="E154" s="21"/>
    </row>
    <row r="155" spans="2:8" x14ac:dyDescent="0.25">
      <c r="D155" s="131" t="s">
        <v>125</v>
      </c>
      <c r="E155" s="21"/>
    </row>
    <row r="156" spans="2:8" x14ac:dyDescent="0.25">
      <c r="D156" s="131" t="s">
        <v>126</v>
      </c>
      <c r="E156" s="21"/>
    </row>
    <row r="157" spans="2:8" x14ac:dyDescent="0.25">
      <c r="D157" s="131" t="s">
        <v>21</v>
      </c>
      <c r="E157" s="21"/>
    </row>
    <row r="158" spans="2:8" x14ac:dyDescent="0.25">
      <c r="D158" s="131" t="s">
        <v>24</v>
      </c>
      <c r="E158" s="21"/>
    </row>
    <row r="159" spans="2:8" x14ac:dyDescent="0.25">
      <c r="D159" s="132" t="s">
        <v>22</v>
      </c>
      <c r="E159" s="40"/>
    </row>
    <row r="160" spans="2:8" x14ac:dyDescent="0.25">
      <c r="D160" s="132" t="s">
        <v>165</v>
      </c>
      <c r="E160" s="40"/>
    </row>
    <row r="161" spans="4:5" x14ac:dyDescent="0.25">
      <c r="D161" s="132" t="s">
        <v>150</v>
      </c>
      <c r="E161" s="40"/>
    </row>
    <row r="162" spans="4:5" x14ac:dyDescent="0.25">
      <c r="D162" s="132" t="s">
        <v>174</v>
      </c>
      <c r="E162" s="40"/>
    </row>
    <row r="163" spans="4:5" x14ac:dyDescent="0.25">
      <c r="D163" s="132" t="s">
        <v>175</v>
      </c>
      <c r="E163" s="40"/>
    </row>
    <row r="164" spans="4:5" ht="15.75" thickBot="1" x14ac:dyDescent="0.3">
      <c r="D164" s="133" t="s">
        <v>176</v>
      </c>
      <c r="E164" s="22"/>
    </row>
  </sheetData>
  <sheetProtection formatColumns="0" formatRows="0" insertColumns="0" insertRows="0" sort="0" autoFilter="0"/>
  <mergeCells count="13">
    <mergeCell ref="B144:B146"/>
    <mergeCell ref="B147:B149"/>
    <mergeCell ref="B91:B143"/>
    <mergeCell ref="B71:B90"/>
    <mergeCell ref="B7:B37"/>
    <mergeCell ref="B38:B45"/>
    <mergeCell ref="B46:B49"/>
    <mergeCell ref="B50:B52"/>
    <mergeCell ref="B53:B70"/>
    <mergeCell ref="C5:H5"/>
    <mergeCell ref="D151:E151"/>
    <mergeCell ref="B1:D3"/>
    <mergeCell ref="E1:G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32"/>
  <sheetViews>
    <sheetView zoomScaleNormal="100" workbookViewId="0">
      <selection activeCell="D3" sqref="D3:E3"/>
    </sheetView>
  </sheetViews>
  <sheetFormatPr baseColWidth="10" defaultRowHeight="15" x14ac:dyDescent="0.25"/>
  <cols>
    <col min="1" max="1" width="1" customWidth="1"/>
    <col min="2" max="2" width="11.42578125" customWidth="1"/>
    <col min="3" max="3" width="10.140625" bestFit="1" customWidth="1"/>
    <col min="4" max="4" width="175.42578125" bestFit="1" customWidth="1"/>
    <col min="5" max="6" width="25.42578125" bestFit="1" customWidth="1"/>
    <col min="7" max="7" width="11.42578125" style="17"/>
    <col min="8" max="8" width="19.5703125" bestFit="1" customWidth="1"/>
    <col min="9" max="9" width="16.28515625" bestFit="1" customWidth="1"/>
    <col min="10" max="10" width="11.42578125" style="38"/>
    <col min="11" max="11" width="13.85546875" bestFit="1" customWidth="1"/>
    <col min="12" max="12" width="15.42578125" bestFit="1" customWidth="1"/>
  </cols>
  <sheetData>
    <row r="1" spans="2:11" ht="48" customHeight="1" x14ac:dyDescent="0.25">
      <c r="D1" s="98" t="s">
        <v>9</v>
      </c>
      <c r="E1" s="99"/>
      <c r="F1" s="97" t="s">
        <v>10</v>
      </c>
      <c r="G1" s="97"/>
      <c r="H1" s="97"/>
    </row>
    <row r="2" spans="2:11" x14ac:dyDescent="0.25">
      <c r="D2" s="100"/>
      <c r="E2" s="101"/>
      <c r="F2" s="97"/>
      <c r="G2" s="97"/>
      <c r="H2" s="97"/>
    </row>
    <row r="3" spans="2:11" ht="53.25" customHeight="1" x14ac:dyDescent="0.25">
      <c r="D3" s="102" t="s">
        <v>73</v>
      </c>
      <c r="E3" s="103"/>
      <c r="F3" s="97"/>
      <c r="G3" s="97"/>
      <c r="H3" s="97"/>
    </row>
    <row r="4" spans="2:11" ht="15.75" thickBot="1" x14ac:dyDescent="0.3"/>
    <row r="5" spans="2:11" ht="15.75" thickBot="1" x14ac:dyDescent="0.3">
      <c r="C5" s="104" t="s">
        <v>11</v>
      </c>
      <c r="D5" s="105"/>
      <c r="E5" s="105"/>
      <c r="F5" s="105"/>
      <c r="G5" s="105"/>
      <c r="H5" s="106"/>
    </row>
    <row r="6" spans="2:11" ht="15.75" thickBot="1" x14ac:dyDescent="0.3">
      <c r="C6" s="7" t="s">
        <v>7</v>
      </c>
      <c r="D6" s="8" t="s">
        <v>12</v>
      </c>
      <c r="E6" s="7" t="s">
        <v>6</v>
      </c>
      <c r="F6" s="7" t="s">
        <v>8</v>
      </c>
      <c r="G6" s="18" t="s">
        <v>98</v>
      </c>
      <c r="H6" s="7" t="s">
        <v>99</v>
      </c>
    </row>
    <row r="7" spans="2:11" x14ac:dyDescent="0.25">
      <c r="B7" s="109" t="s">
        <v>17</v>
      </c>
      <c r="C7" s="6">
        <v>1</v>
      </c>
      <c r="D7" s="9" t="s">
        <v>13</v>
      </c>
      <c r="E7" s="28" t="str">
        <f>IF(ISBLANK(BPU!E7),"",BPU!E7)</f>
        <v/>
      </c>
      <c r="F7" s="32">
        <f>BPU!F7</f>
        <v>0</v>
      </c>
      <c r="G7" s="30">
        <v>5</v>
      </c>
      <c r="H7" s="25">
        <f>F7*G7</f>
        <v>0</v>
      </c>
      <c r="K7" s="39"/>
    </row>
    <row r="8" spans="2:11" x14ac:dyDescent="0.25">
      <c r="B8" s="110"/>
      <c r="C8" s="6">
        <v>2</v>
      </c>
      <c r="D8" s="9" t="s">
        <v>14</v>
      </c>
      <c r="E8" s="28" t="str">
        <f>IF(ISBLANK(BPU!E8),"",BPU!E8)</f>
        <v/>
      </c>
      <c r="F8" s="32">
        <f>BPU!F8</f>
        <v>0</v>
      </c>
      <c r="G8" s="30">
        <v>7</v>
      </c>
      <c r="H8" s="25">
        <f t="shared" ref="H8:H67" si="0">F8*G8</f>
        <v>0</v>
      </c>
      <c r="K8" s="39"/>
    </row>
    <row r="9" spans="2:11" x14ac:dyDescent="0.25">
      <c r="B9" s="110"/>
      <c r="C9" s="6">
        <v>3</v>
      </c>
      <c r="D9" s="9" t="s">
        <v>63</v>
      </c>
      <c r="E9" s="28" t="str">
        <f>IF(ISBLANK(BPU!E9),"",BPU!E9)</f>
        <v/>
      </c>
      <c r="F9" s="32">
        <f>BPU!F9</f>
        <v>0</v>
      </c>
      <c r="G9" s="30">
        <v>5</v>
      </c>
      <c r="H9" s="25">
        <f t="shared" si="0"/>
        <v>0</v>
      </c>
      <c r="K9" s="39"/>
    </row>
    <row r="10" spans="2:11" x14ac:dyDescent="0.25">
      <c r="B10" s="110"/>
      <c r="C10" s="6" t="s">
        <v>65</v>
      </c>
      <c r="D10" s="9" t="s">
        <v>15</v>
      </c>
      <c r="E10" s="28" t="str">
        <f>IF(ISBLANK(BPU!E10),"",BPU!E10)</f>
        <v/>
      </c>
      <c r="F10" s="32">
        <f>BPU!F10</f>
        <v>0</v>
      </c>
      <c r="G10" s="30">
        <v>5</v>
      </c>
      <c r="H10" s="25">
        <f t="shared" si="0"/>
        <v>0</v>
      </c>
      <c r="K10" s="39"/>
    </row>
    <row r="11" spans="2:11" x14ac:dyDescent="0.25">
      <c r="B11" s="110"/>
      <c r="C11" s="6" t="s">
        <v>66</v>
      </c>
      <c r="D11" s="9" t="s">
        <v>16</v>
      </c>
      <c r="E11" s="28" t="str">
        <f>IF(ISBLANK(BPU!E11),"",BPU!E11)</f>
        <v/>
      </c>
      <c r="F11" s="32">
        <f>BPU!F11</f>
        <v>0</v>
      </c>
      <c r="G11" s="30">
        <v>5</v>
      </c>
      <c r="H11" s="25">
        <f t="shared" si="0"/>
        <v>0</v>
      </c>
      <c r="K11" s="39"/>
    </row>
    <row r="12" spans="2:11" x14ac:dyDescent="0.25">
      <c r="B12" s="110"/>
      <c r="C12" s="6">
        <v>4</v>
      </c>
      <c r="D12" s="9" t="s">
        <v>79</v>
      </c>
      <c r="E12" s="28" t="str">
        <f>IF(ISBLANK(BPU!E12),"",BPU!E12)</f>
        <v/>
      </c>
      <c r="F12" s="32">
        <f>BPU!F12</f>
        <v>0</v>
      </c>
      <c r="G12" s="30">
        <v>5</v>
      </c>
      <c r="H12" s="25">
        <f t="shared" si="0"/>
        <v>0</v>
      </c>
      <c r="K12" s="39"/>
    </row>
    <row r="13" spans="2:11" x14ac:dyDescent="0.25">
      <c r="B13" s="110"/>
      <c r="C13" s="6" t="s">
        <v>67</v>
      </c>
      <c r="D13" s="9" t="s">
        <v>18</v>
      </c>
      <c r="E13" s="28" t="str">
        <f>IF(ISBLANK(BPU!E13),"",BPU!E13)</f>
        <v/>
      </c>
      <c r="F13" s="32">
        <f>BPU!F13</f>
        <v>0</v>
      </c>
      <c r="G13" s="30">
        <v>5</v>
      </c>
      <c r="H13" s="25">
        <f t="shared" si="0"/>
        <v>0</v>
      </c>
      <c r="K13" s="39"/>
    </row>
    <row r="14" spans="2:11" x14ac:dyDescent="0.25">
      <c r="B14" s="110"/>
      <c r="C14" s="6" t="s">
        <v>68</v>
      </c>
      <c r="D14" s="9" t="s">
        <v>16</v>
      </c>
      <c r="E14" s="28" t="str">
        <f>IF(ISBLANK(BPU!E14),"",BPU!E14)</f>
        <v/>
      </c>
      <c r="F14" s="32">
        <f>BPU!F14</f>
        <v>0</v>
      </c>
      <c r="G14" s="30">
        <v>5</v>
      </c>
      <c r="H14" s="25">
        <f t="shared" si="0"/>
        <v>0</v>
      </c>
      <c r="K14" s="39"/>
    </row>
    <row r="15" spans="2:11" x14ac:dyDescent="0.25">
      <c r="B15" s="110"/>
      <c r="C15" s="6">
        <v>5</v>
      </c>
      <c r="D15" s="10" t="s">
        <v>72</v>
      </c>
      <c r="E15" s="28" t="str">
        <f>IF(ISBLANK(BPU!E15),"",BPU!E15)</f>
        <v/>
      </c>
      <c r="F15" s="32">
        <f>BPU!F15</f>
        <v>0</v>
      </c>
      <c r="G15" s="30">
        <v>5</v>
      </c>
      <c r="H15" s="25">
        <f t="shared" si="0"/>
        <v>0</v>
      </c>
      <c r="K15" s="39"/>
    </row>
    <row r="16" spans="2:11" x14ac:dyDescent="0.25">
      <c r="B16" s="110"/>
      <c r="C16" s="6" t="s">
        <v>69</v>
      </c>
      <c r="D16" s="9" t="s">
        <v>15</v>
      </c>
      <c r="E16" s="28" t="str">
        <f>IF(ISBLANK(BPU!E16),"",BPU!E16)</f>
        <v/>
      </c>
      <c r="F16" s="32">
        <f>BPU!F16</f>
        <v>0</v>
      </c>
      <c r="G16" s="30">
        <v>5</v>
      </c>
      <c r="H16" s="25">
        <f t="shared" si="0"/>
        <v>0</v>
      </c>
      <c r="K16" s="39"/>
    </row>
    <row r="17" spans="2:11" x14ac:dyDescent="0.25">
      <c r="B17" s="110"/>
      <c r="C17" s="6" t="s">
        <v>70</v>
      </c>
      <c r="D17" s="9" t="s">
        <v>19</v>
      </c>
      <c r="E17" s="28" t="str">
        <f>IF(ISBLANK(BPU!E17),"",BPU!E17)</f>
        <v/>
      </c>
      <c r="F17" s="32">
        <f>BPU!F17</f>
        <v>0</v>
      </c>
      <c r="G17" s="30">
        <v>5</v>
      </c>
      <c r="H17" s="25">
        <f t="shared" si="0"/>
        <v>0</v>
      </c>
      <c r="K17" s="39"/>
    </row>
    <row r="18" spans="2:11" x14ac:dyDescent="0.25">
      <c r="B18" s="110"/>
      <c r="C18" s="6" t="s">
        <v>71</v>
      </c>
      <c r="D18" s="9" t="s">
        <v>20</v>
      </c>
      <c r="E18" s="28" t="str">
        <f>IF(ISBLANK(BPU!E18),"",BPU!E18)</f>
        <v/>
      </c>
      <c r="F18" s="32">
        <f>BPU!F18</f>
        <v>0</v>
      </c>
      <c r="G18" s="30">
        <v>4</v>
      </c>
      <c r="H18" s="25">
        <f t="shared" si="0"/>
        <v>0</v>
      </c>
      <c r="K18" s="39"/>
    </row>
    <row r="19" spans="2:11" x14ac:dyDescent="0.25">
      <c r="B19" s="110"/>
      <c r="C19" s="6">
        <v>6</v>
      </c>
      <c r="D19" s="9" t="s">
        <v>134</v>
      </c>
      <c r="E19" s="28" t="str">
        <f>IF(ISBLANK(BPU!E19),"",BPU!E19)</f>
        <v/>
      </c>
      <c r="F19" s="32">
        <f>BPU!F19</f>
        <v>0</v>
      </c>
      <c r="G19" s="30">
        <v>6</v>
      </c>
      <c r="H19" s="25">
        <f t="shared" si="0"/>
        <v>0</v>
      </c>
      <c r="K19" s="39"/>
    </row>
    <row r="20" spans="2:11" ht="15" customHeight="1" x14ac:dyDescent="0.25">
      <c r="B20" s="110"/>
      <c r="C20" s="6">
        <v>7</v>
      </c>
      <c r="D20" s="11" t="s">
        <v>135</v>
      </c>
      <c r="E20" s="28" t="str">
        <f>IF(ISBLANK(BPU!E20),"",BPU!E20)</f>
        <v/>
      </c>
      <c r="F20" s="32">
        <f>BPU!F20</f>
        <v>0</v>
      </c>
      <c r="G20" s="30">
        <v>6</v>
      </c>
      <c r="H20" s="25">
        <f t="shared" si="0"/>
        <v>0</v>
      </c>
      <c r="K20" s="39"/>
    </row>
    <row r="21" spans="2:11" x14ac:dyDescent="0.25">
      <c r="B21" s="110"/>
      <c r="C21" s="6">
        <v>8</v>
      </c>
      <c r="D21" s="12" t="s">
        <v>64</v>
      </c>
      <c r="E21" s="28" t="str">
        <f>IF(ISBLANK(BPU!E21),"",BPU!E21)</f>
        <v/>
      </c>
      <c r="F21" s="32">
        <f>BPU!F21</f>
        <v>0</v>
      </c>
      <c r="G21" s="30">
        <v>5</v>
      </c>
      <c r="H21" s="25">
        <f t="shared" si="0"/>
        <v>0</v>
      </c>
      <c r="K21" s="39"/>
    </row>
    <row r="22" spans="2:11" x14ac:dyDescent="0.25">
      <c r="B22" s="110"/>
      <c r="C22" s="6">
        <v>9</v>
      </c>
      <c r="D22" s="12" t="s">
        <v>25</v>
      </c>
      <c r="E22" s="28" t="str">
        <f>IF(ISBLANK(BPU!E22),"",BPU!E22)</f>
        <v/>
      </c>
      <c r="F22" s="32">
        <f>BPU!F22</f>
        <v>0</v>
      </c>
      <c r="G22" s="30">
        <v>5</v>
      </c>
      <c r="H22" s="25">
        <f t="shared" si="0"/>
        <v>0</v>
      </c>
      <c r="K22" s="39"/>
    </row>
    <row r="23" spans="2:11" x14ac:dyDescent="0.25">
      <c r="B23" s="110"/>
      <c r="C23" s="6">
        <v>10</v>
      </c>
      <c r="D23" s="12" t="s">
        <v>26</v>
      </c>
      <c r="E23" s="28" t="str">
        <f>IF(ISBLANK(BPU!E23),"",BPU!E23)</f>
        <v/>
      </c>
      <c r="F23" s="32">
        <f>BPU!F23</f>
        <v>0</v>
      </c>
      <c r="G23" s="30">
        <v>5</v>
      </c>
      <c r="H23" s="25">
        <f t="shared" si="0"/>
        <v>0</v>
      </c>
      <c r="K23" s="39"/>
    </row>
    <row r="24" spans="2:11" x14ac:dyDescent="0.25">
      <c r="B24" s="110"/>
      <c r="C24" s="6">
        <v>11</v>
      </c>
      <c r="D24" s="13" t="s">
        <v>80</v>
      </c>
      <c r="E24" s="28" t="str">
        <f>IF(ISBLANK(BPU!E24),"",BPU!E24)</f>
        <v/>
      </c>
      <c r="F24" s="32">
        <f>BPU!F24</f>
        <v>0</v>
      </c>
      <c r="G24" s="30">
        <v>5</v>
      </c>
      <c r="H24" s="25">
        <f t="shared" si="0"/>
        <v>0</v>
      </c>
      <c r="K24" s="39"/>
    </row>
    <row r="25" spans="2:11" x14ac:dyDescent="0.25">
      <c r="B25" s="110"/>
      <c r="C25" s="6">
        <v>12</v>
      </c>
      <c r="D25" s="12" t="s">
        <v>81</v>
      </c>
      <c r="E25" s="28" t="str">
        <f>IF(ISBLANK(BPU!E25),"",BPU!E25)</f>
        <v/>
      </c>
      <c r="F25" s="32">
        <f>BPU!F25</f>
        <v>0</v>
      </c>
      <c r="G25" s="30">
        <v>4</v>
      </c>
      <c r="H25" s="25">
        <f t="shared" si="0"/>
        <v>0</v>
      </c>
      <c r="K25" s="39"/>
    </row>
    <row r="26" spans="2:11" x14ac:dyDescent="0.25">
      <c r="B26" s="110"/>
      <c r="C26" s="6">
        <v>13</v>
      </c>
      <c r="D26" s="12" t="s">
        <v>82</v>
      </c>
      <c r="E26" s="28" t="str">
        <f>IF(ISBLANK(BPU!E26),"",BPU!E26)</f>
        <v/>
      </c>
      <c r="F26" s="32">
        <f>BPU!F26</f>
        <v>0</v>
      </c>
      <c r="G26" s="30">
        <v>5</v>
      </c>
      <c r="H26" s="25">
        <f t="shared" si="0"/>
        <v>0</v>
      </c>
      <c r="K26" s="39"/>
    </row>
    <row r="27" spans="2:11" x14ac:dyDescent="0.25">
      <c r="B27" s="110"/>
      <c r="C27" s="6">
        <v>14</v>
      </c>
      <c r="D27" s="12" t="s">
        <v>129</v>
      </c>
      <c r="E27" s="28" t="str">
        <f>IF(ISBLANK(BPU!E27),"",BPU!E27)</f>
        <v/>
      </c>
      <c r="F27" s="32">
        <f>BPU!F27</f>
        <v>0</v>
      </c>
      <c r="G27" s="34">
        <v>5</v>
      </c>
      <c r="H27" s="25">
        <f t="shared" si="0"/>
        <v>0</v>
      </c>
      <c r="K27" s="39"/>
    </row>
    <row r="28" spans="2:11" x14ac:dyDescent="0.25">
      <c r="B28" s="110"/>
      <c r="C28" s="6">
        <v>15</v>
      </c>
      <c r="D28" s="12" t="s">
        <v>127</v>
      </c>
      <c r="E28" s="28" t="str">
        <f>IF(ISBLANK(BPU!E28),"",BPU!E28)</f>
        <v/>
      </c>
      <c r="F28" s="32">
        <f>BPU!F28</f>
        <v>0</v>
      </c>
      <c r="G28" s="30">
        <v>5</v>
      </c>
      <c r="H28" s="25">
        <f t="shared" si="0"/>
        <v>0</v>
      </c>
      <c r="K28" s="39"/>
    </row>
    <row r="29" spans="2:11" x14ac:dyDescent="0.25">
      <c r="B29" s="110"/>
      <c r="C29" s="6">
        <v>16</v>
      </c>
      <c r="D29" s="12" t="s">
        <v>128</v>
      </c>
      <c r="E29" s="28" t="str">
        <f>IF(ISBLANK(BPU!E29),"",BPU!E29)</f>
        <v/>
      </c>
      <c r="F29" s="32">
        <f>BPU!F29</f>
        <v>0</v>
      </c>
      <c r="G29" s="30">
        <v>5</v>
      </c>
      <c r="H29" s="25">
        <f t="shared" si="0"/>
        <v>0</v>
      </c>
      <c r="K29" s="39"/>
    </row>
    <row r="30" spans="2:11" ht="15.75" thickBot="1" x14ac:dyDescent="0.3">
      <c r="B30" s="111"/>
      <c r="C30" s="6">
        <v>23</v>
      </c>
      <c r="D30" s="12" t="s">
        <v>151</v>
      </c>
      <c r="E30" s="28" t="str">
        <f>IF(ISBLANK(BPU!E37),"",BPU!E37)</f>
        <v/>
      </c>
      <c r="F30" s="32">
        <f>BPU!F37</f>
        <v>0</v>
      </c>
      <c r="G30" s="30">
        <v>5</v>
      </c>
      <c r="H30" s="25">
        <f t="shared" si="0"/>
        <v>0</v>
      </c>
      <c r="K30" s="39"/>
    </row>
    <row r="31" spans="2:11" x14ac:dyDescent="0.25">
      <c r="B31" s="112" t="s">
        <v>21</v>
      </c>
      <c r="C31" s="6">
        <v>24</v>
      </c>
      <c r="D31" s="9" t="s">
        <v>138</v>
      </c>
      <c r="E31" s="28" t="str">
        <f>IF(ISBLANK(BPU!E38),"",BPU!E38)</f>
        <v/>
      </c>
      <c r="F31" s="32">
        <f>BPU!F38</f>
        <v>0</v>
      </c>
      <c r="G31" s="30">
        <v>5</v>
      </c>
      <c r="H31" s="25">
        <f>F31*G31</f>
        <v>0</v>
      </c>
      <c r="K31" s="39"/>
    </row>
    <row r="32" spans="2:11" x14ac:dyDescent="0.25">
      <c r="B32" s="113"/>
      <c r="C32" s="6">
        <v>25</v>
      </c>
      <c r="D32" s="9" t="s">
        <v>139</v>
      </c>
      <c r="E32" s="28" t="str">
        <f>IF(ISBLANK(BPU!E39),"",BPU!E39)</f>
        <v/>
      </c>
      <c r="F32" s="32">
        <f>BPU!F39</f>
        <v>0</v>
      </c>
      <c r="G32" s="30">
        <v>4</v>
      </c>
      <c r="H32" s="25">
        <f t="shared" si="0"/>
        <v>0</v>
      </c>
      <c r="K32" s="39"/>
    </row>
    <row r="33" spans="2:11" x14ac:dyDescent="0.25">
      <c r="B33" s="113"/>
      <c r="C33" s="6">
        <v>26</v>
      </c>
      <c r="D33" s="9" t="s">
        <v>140</v>
      </c>
      <c r="E33" s="28" t="str">
        <f>IF(ISBLANK(BPU!E40),"",BPU!E40)</f>
        <v/>
      </c>
      <c r="F33" s="32">
        <f>BPU!F40</f>
        <v>0</v>
      </c>
      <c r="G33" s="30">
        <v>4</v>
      </c>
      <c r="H33" s="25">
        <f t="shared" si="0"/>
        <v>0</v>
      </c>
      <c r="K33" s="39"/>
    </row>
    <row r="34" spans="2:11" x14ac:dyDescent="0.25">
      <c r="B34" s="113"/>
      <c r="C34" s="6">
        <v>27</v>
      </c>
      <c r="D34" s="9" t="s">
        <v>141</v>
      </c>
      <c r="E34" s="28" t="str">
        <f>IF(ISBLANK(BPU!E41),"",BPU!E41)</f>
        <v/>
      </c>
      <c r="F34" s="32">
        <f>BPU!F41</f>
        <v>0</v>
      </c>
      <c r="G34" s="30">
        <v>4</v>
      </c>
      <c r="H34" s="25">
        <f t="shared" si="0"/>
        <v>0</v>
      </c>
      <c r="K34" s="39"/>
    </row>
    <row r="35" spans="2:11" x14ac:dyDescent="0.25">
      <c r="B35" s="113"/>
      <c r="C35" s="6">
        <v>28</v>
      </c>
      <c r="D35" s="9" t="s">
        <v>142</v>
      </c>
      <c r="E35" s="28" t="str">
        <f>IF(ISBLANK(BPU!E42),"",BPU!E42)</f>
        <v/>
      </c>
      <c r="F35" s="32">
        <f>BPU!F42</f>
        <v>0</v>
      </c>
      <c r="G35" s="30">
        <v>4</v>
      </c>
      <c r="H35" s="25">
        <f t="shared" si="0"/>
        <v>0</v>
      </c>
      <c r="K35" s="39"/>
    </row>
    <row r="36" spans="2:11" x14ac:dyDescent="0.25">
      <c r="B36" s="113"/>
      <c r="C36" s="6">
        <v>29</v>
      </c>
      <c r="D36" s="9" t="s">
        <v>143</v>
      </c>
      <c r="E36" s="28" t="str">
        <f>IF(ISBLANK(BPU!E43),"",BPU!E43)</f>
        <v/>
      </c>
      <c r="F36" s="32">
        <f>BPU!F43</f>
        <v>0</v>
      </c>
      <c r="G36" s="34">
        <v>5</v>
      </c>
      <c r="H36" s="35">
        <f t="shared" si="0"/>
        <v>0</v>
      </c>
      <c r="K36" s="39"/>
    </row>
    <row r="37" spans="2:11" x14ac:dyDescent="0.25">
      <c r="B37" s="113"/>
      <c r="C37" s="6">
        <v>30</v>
      </c>
      <c r="D37" s="9" t="s">
        <v>144</v>
      </c>
      <c r="E37" s="28" t="str">
        <f>IF(ISBLANK(BPU!E44),"",BPU!E44)</f>
        <v/>
      </c>
      <c r="F37" s="32">
        <f>BPU!F44</f>
        <v>0</v>
      </c>
      <c r="G37" s="30">
        <v>5</v>
      </c>
      <c r="H37" s="25">
        <f t="shared" si="0"/>
        <v>0</v>
      </c>
      <c r="K37" s="39"/>
    </row>
    <row r="38" spans="2:11" ht="15.75" thickBot="1" x14ac:dyDescent="0.3">
      <c r="B38" s="114"/>
      <c r="C38" s="6">
        <v>31</v>
      </c>
      <c r="D38" s="9" t="s">
        <v>83</v>
      </c>
      <c r="E38" s="28" t="str">
        <f>IF(ISBLANK(BPU!E45),"",BPU!E45)</f>
        <v/>
      </c>
      <c r="F38" s="32">
        <f>BPU!F45</f>
        <v>0</v>
      </c>
      <c r="G38" s="30">
        <v>5</v>
      </c>
      <c r="H38" s="25">
        <f t="shared" si="0"/>
        <v>0</v>
      </c>
      <c r="K38" s="39"/>
    </row>
    <row r="39" spans="2:11" ht="33" customHeight="1" x14ac:dyDescent="0.25">
      <c r="B39" s="112" t="s">
        <v>156</v>
      </c>
      <c r="C39" s="6">
        <v>32</v>
      </c>
      <c r="D39" s="48" t="s">
        <v>74</v>
      </c>
      <c r="E39" s="28" t="str">
        <f>IF(ISBLANK(BPU!E46),"",BPU!E46)</f>
        <v/>
      </c>
      <c r="F39" s="32">
        <f>BPU!F46</f>
        <v>0</v>
      </c>
      <c r="G39" s="34">
        <v>5</v>
      </c>
      <c r="H39" s="25">
        <f t="shared" si="0"/>
        <v>0</v>
      </c>
      <c r="K39" s="39"/>
    </row>
    <row r="40" spans="2:11" ht="33" customHeight="1" x14ac:dyDescent="0.25">
      <c r="B40" s="113"/>
      <c r="C40" s="6">
        <v>34</v>
      </c>
      <c r="D40" s="48" t="s">
        <v>75</v>
      </c>
      <c r="E40" s="28" t="str">
        <f>IF(ISBLANK(BPU!E48),"",BPU!E48)</f>
        <v/>
      </c>
      <c r="F40" s="32">
        <f>BPU!F48</f>
        <v>0</v>
      </c>
      <c r="G40" s="30">
        <v>5</v>
      </c>
      <c r="H40" s="25">
        <f t="shared" si="0"/>
        <v>0</v>
      </c>
      <c r="K40" s="39"/>
    </row>
    <row r="41" spans="2:11" ht="33" customHeight="1" thickBot="1" x14ac:dyDescent="0.3">
      <c r="B41" s="114"/>
      <c r="C41" s="6">
        <v>35</v>
      </c>
      <c r="D41" s="48" t="s">
        <v>23</v>
      </c>
      <c r="E41" s="28" t="str">
        <f>IF(ISBLANK(BPU!E49),"",BPU!E49)</f>
        <v/>
      </c>
      <c r="F41" s="32">
        <f>BPU!F49</f>
        <v>0</v>
      </c>
      <c r="G41" s="30">
        <v>4</v>
      </c>
      <c r="H41" s="25">
        <f t="shared" si="0"/>
        <v>0</v>
      </c>
      <c r="K41" s="39"/>
    </row>
    <row r="42" spans="2:11" x14ac:dyDescent="0.25">
      <c r="B42" s="112" t="s">
        <v>24</v>
      </c>
      <c r="C42" s="6">
        <v>36</v>
      </c>
      <c r="D42" s="9" t="s">
        <v>76</v>
      </c>
      <c r="E42" s="28" t="str">
        <f>IF(ISBLANK(BPU!E50),"",BPU!E50)</f>
        <v/>
      </c>
      <c r="F42" s="32">
        <f>BPU!F50</f>
        <v>0</v>
      </c>
      <c r="G42" s="34">
        <v>6</v>
      </c>
      <c r="H42" s="25">
        <f t="shared" si="0"/>
        <v>0</v>
      </c>
      <c r="K42" s="39"/>
    </row>
    <row r="43" spans="2:11" x14ac:dyDescent="0.25">
      <c r="B43" s="113"/>
      <c r="C43" s="6">
        <v>37</v>
      </c>
      <c r="D43" s="9" t="s">
        <v>84</v>
      </c>
      <c r="E43" s="28" t="str">
        <f>IF(ISBLANK(BPU!E51),"",BPU!E51)</f>
        <v/>
      </c>
      <c r="F43" s="32">
        <f>BPU!F51</f>
        <v>0</v>
      </c>
      <c r="G43" s="30">
        <v>6</v>
      </c>
      <c r="H43" s="25">
        <f t="shared" si="0"/>
        <v>0</v>
      </c>
      <c r="K43" s="39"/>
    </row>
    <row r="44" spans="2:11" ht="15.75" thickBot="1" x14ac:dyDescent="0.3">
      <c r="B44" s="114"/>
      <c r="C44" s="6">
        <v>38</v>
      </c>
      <c r="D44" s="9" t="s">
        <v>77</v>
      </c>
      <c r="E44" s="28" t="str">
        <f>IF(ISBLANK(BPU!E52),"",BPU!E52)</f>
        <v/>
      </c>
      <c r="F44" s="32">
        <f>BPU!F52</f>
        <v>0</v>
      </c>
      <c r="G44" s="30">
        <v>6</v>
      </c>
      <c r="H44" s="25">
        <f t="shared" si="0"/>
        <v>0</v>
      </c>
      <c r="K44" s="39"/>
    </row>
    <row r="45" spans="2:11" x14ac:dyDescent="0.25">
      <c r="B45" s="109" t="s">
        <v>27</v>
      </c>
      <c r="C45" s="6">
        <v>39</v>
      </c>
      <c r="D45" s="9" t="s">
        <v>28</v>
      </c>
      <c r="E45" s="28" t="str">
        <f>IF(ISBLANK(BPU!E53),"",BPU!E53)</f>
        <v/>
      </c>
      <c r="F45" s="32">
        <f>BPU!F53</f>
        <v>0</v>
      </c>
      <c r="G45" s="30">
        <v>14</v>
      </c>
      <c r="H45" s="25">
        <f t="shared" si="0"/>
        <v>0</v>
      </c>
      <c r="K45" s="39"/>
    </row>
    <row r="46" spans="2:11" x14ac:dyDescent="0.25">
      <c r="B46" s="110"/>
      <c r="C46" s="6">
        <v>40</v>
      </c>
      <c r="D46" s="14" t="s">
        <v>29</v>
      </c>
      <c r="E46" s="28" t="str">
        <f>IF(ISBLANK(BPU!E54),"",BPU!E54)</f>
        <v/>
      </c>
      <c r="F46" s="32">
        <f>BPU!F54</f>
        <v>0</v>
      </c>
      <c r="G46" s="30">
        <v>12</v>
      </c>
      <c r="H46" s="25">
        <f t="shared" si="0"/>
        <v>0</v>
      </c>
      <c r="K46" s="39"/>
    </row>
    <row r="47" spans="2:11" x14ac:dyDescent="0.25">
      <c r="B47" s="110"/>
      <c r="C47" s="6">
        <v>41</v>
      </c>
      <c r="D47" s="9" t="s">
        <v>31</v>
      </c>
      <c r="E47" s="28" t="str">
        <f>IF(ISBLANK(BPU!E55),"",BPU!E55)</f>
        <v/>
      </c>
      <c r="F47" s="32">
        <f>BPU!F55</f>
        <v>0</v>
      </c>
      <c r="G47" s="30">
        <v>12</v>
      </c>
      <c r="H47" s="25">
        <f t="shared" si="0"/>
        <v>0</v>
      </c>
      <c r="K47" s="39"/>
    </row>
    <row r="48" spans="2:11" x14ac:dyDescent="0.25">
      <c r="B48" s="110"/>
      <c r="C48" s="6">
        <v>42</v>
      </c>
      <c r="D48" s="9" t="s">
        <v>30</v>
      </c>
      <c r="E48" s="28" t="str">
        <f>IF(ISBLANK(BPU!E56),"",BPU!E56)</f>
        <v/>
      </c>
      <c r="F48" s="32">
        <f>BPU!F56</f>
        <v>0</v>
      </c>
      <c r="G48" s="30">
        <v>12</v>
      </c>
      <c r="H48" s="25">
        <f t="shared" si="0"/>
        <v>0</v>
      </c>
      <c r="K48" s="39"/>
    </row>
    <row r="49" spans="2:11" x14ac:dyDescent="0.25">
      <c r="B49" s="110"/>
      <c r="C49" s="6">
        <v>43</v>
      </c>
      <c r="D49" s="9" t="s">
        <v>32</v>
      </c>
      <c r="E49" s="28" t="str">
        <f>IF(ISBLANK(BPU!E57),"",BPU!E57)</f>
        <v/>
      </c>
      <c r="F49" s="32">
        <f>BPU!F57</f>
        <v>0</v>
      </c>
      <c r="G49" s="30">
        <v>11</v>
      </c>
      <c r="H49" s="25">
        <f t="shared" si="0"/>
        <v>0</v>
      </c>
      <c r="K49" s="39"/>
    </row>
    <row r="50" spans="2:11" x14ac:dyDescent="0.25">
      <c r="B50" s="110"/>
      <c r="C50" s="6">
        <v>44</v>
      </c>
      <c r="D50" s="9" t="s">
        <v>33</v>
      </c>
      <c r="E50" s="28" t="str">
        <f>IF(ISBLANK(BPU!E58),"",BPU!E58)</f>
        <v/>
      </c>
      <c r="F50" s="32">
        <f>BPU!F58</f>
        <v>0</v>
      </c>
      <c r="G50" s="30">
        <v>11</v>
      </c>
      <c r="H50" s="25">
        <f t="shared" si="0"/>
        <v>0</v>
      </c>
      <c r="K50" s="39"/>
    </row>
    <row r="51" spans="2:11" x14ac:dyDescent="0.25">
      <c r="B51" s="110"/>
      <c r="C51" s="6">
        <v>45</v>
      </c>
      <c r="D51" s="9" t="s">
        <v>85</v>
      </c>
      <c r="E51" s="28" t="str">
        <f>IF(ISBLANK(BPU!E59),"",BPU!E59)</f>
        <v/>
      </c>
      <c r="F51" s="32">
        <f>BPU!F59</f>
        <v>0</v>
      </c>
      <c r="G51" s="30">
        <v>11</v>
      </c>
      <c r="H51" s="25">
        <f t="shared" si="0"/>
        <v>0</v>
      </c>
      <c r="K51" s="39"/>
    </row>
    <row r="52" spans="2:11" x14ac:dyDescent="0.25">
      <c r="B52" s="110"/>
      <c r="C52" s="6">
        <v>46</v>
      </c>
      <c r="D52" s="9" t="s">
        <v>34</v>
      </c>
      <c r="E52" s="28" t="str">
        <f>IF(ISBLANK(BPU!E60),"",BPU!E60)</f>
        <v/>
      </c>
      <c r="F52" s="32">
        <f>BPU!F60</f>
        <v>0</v>
      </c>
      <c r="G52" s="30">
        <v>11</v>
      </c>
      <c r="H52" s="25">
        <f t="shared" si="0"/>
        <v>0</v>
      </c>
      <c r="K52" s="39"/>
    </row>
    <row r="53" spans="2:11" x14ac:dyDescent="0.25">
      <c r="B53" s="110"/>
      <c r="C53" s="6">
        <v>47</v>
      </c>
      <c r="D53" s="9" t="s">
        <v>35</v>
      </c>
      <c r="E53" s="28" t="str">
        <f>IF(ISBLANK(BPU!E61),"",BPU!E61)</f>
        <v/>
      </c>
      <c r="F53" s="32">
        <f>BPU!F61</f>
        <v>0</v>
      </c>
      <c r="G53" s="30">
        <v>12</v>
      </c>
      <c r="H53" s="25">
        <f t="shared" si="0"/>
        <v>0</v>
      </c>
      <c r="K53" s="39"/>
    </row>
    <row r="54" spans="2:11" x14ac:dyDescent="0.25">
      <c r="B54" s="110"/>
      <c r="C54" s="6">
        <v>48</v>
      </c>
      <c r="D54" s="9" t="s">
        <v>36</v>
      </c>
      <c r="E54" s="28" t="str">
        <f>IF(ISBLANK(BPU!E62),"",BPU!E62)</f>
        <v/>
      </c>
      <c r="F54" s="32">
        <f>BPU!F62</f>
        <v>0</v>
      </c>
      <c r="G54" s="30">
        <v>11</v>
      </c>
      <c r="H54" s="25">
        <f t="shared" si="0"/>
        <v>0</v>
      </c>
      <c r="K54" s="39"/>
    </row>
    <row r="55" spans="2:11" x14ac:dyDescent="0.25">
      <c r="B55" s="110"/>
      <c r="C55" s="6">
        <v>49</v>
      </c>
      <c r="D55" s="9" t="s">
        <v>145</v>
      </c>
      <c r="E55" s="28" t="str">
        <f>IF(ISBLANK(BPU!E63),"",BPU!E63)</f>
        <v/>
      </c>
      <c r="F55" s="32">
        <f>BPU!F63</f>
        <v>0</v>
      </c>
      <c r="G55" s="30">
        <v>14</v>
      </c>
      <c r="H55" s="25">
        <f t="shared" si="0"/>
        <v>0</v>
      </c>
      <c r="K55" s="39"/>
    </row>
    <row r="56" spans="2:11" x14ac:dyDescent="0.25">
      <c r="B56" s="110"/>
      <c r="C56" s="6">
        <v>50</v>
      </c>
      <c r="D56" s="9" t="s">
        <v>146</v>
      </c>
      <c r="E56" s="28" t="str">
        <f>IF(ISBLANK(BPU!E64),"",BPU!E64)</f>
        <v/>
      </c>
      <c r="F56" s="32">
        <f>BPU!F64</f>
        <v>0</v>
      </c>
      <c r="G56" s="30">
        <v>12</v>
      </c>
      <c r="H56" s="25">
        <f t="shared" si="0"/>
        <v>0</v>
      </c>
      <c r="K56" s="39"/>
    </row>
    <row r="57" spans="2:11" ht="30" x14ac:dyDescent="0.25">
      <c r="B57" s="110"/>
      <c r="C57" s="6">
        <v>51</v>
      </c>
      <c r="D57" s="15" t="s">
        <v>130</v>
      </c>
      <c r="E57" s="28" t="str">
        <f>IF(ISBLANK(BPU!E65),"",BPU!E65)</f>
        <v/>
      </c>
      <c r="F57" s="32">
        <f>BPU!F65</f>
        <v>0</v>
      </c>
      <c r="G57" s="30">
        <v>12</v>
      </c>
      <c r="H57" s="25">
        <f t="shared" si="0"/>
        <v>0</v>
      </c>
      <c r="K57" s="39"/>
    </row>
    <row r="58" spans="2:11" ht="30" x14ac:dyDescent="0.25">
      <c r="B58" s="110"/>
      <c r="C58" s="6">
        <v>52</v>
      </c>
      <c r="D58" s="15" t="s">
        <v>131</v>
      </c>
      <c r="E58" s="28" t="str">
        <f>IF(ISBLANK(BPU!E66),"",BPU!E66)</f>
        <v/>
      </c>
      <c r="F58" s="32">
        <f>BPU!F66</f>
        <v>0</v>
      </c>
      <c r="G58" s="30">
        <v>14</v>
      </c>
      <c r="H58" s="25">
        <f t="shared" si="0"/>
        <v>0</v>
      </c>
      <c r="K58" s="39"/>
    </row>
    <row r="59" spans="2:11" ht="30" x14ac:dyDescent="0.25">
      <c r="B59" s="110"/>
      <c r="C59" s="6">
        <v>53</v>
      </c>
      <c r="D59" s="15" t="s">
        <v>132</v>
      </c>
      <c r="E59" s="28" t="str">
        <f>IF(ISBLANK(BPU!E67),"",BPU!E67)</f>
        <v/>
      </c>
      <c r="F59" s="32">
        <f>BPU!F67</f>
        <v>0</v>
      </c>
      <c r="G59" s="30">
        <v>12</v>
      </c>
      <c r="H59" s="25">
        <f t="shared" si="0"/>
        <v>0</v>
      </c>
      <c r="K59" s="39"/>
    </row>
    <row r="60" spans="2:11" x14ac:dyDescent="0.25">
      <c r="B60" s="110"/>
      <c r="C60" s="6">
        <v>54</v>
      </c>
      <c r="D60" s="15" t="s">
        <v>133</v>
      </c>
      <c r="E60" s="28" t="str">
        <f>IF(ISBLANK(BPU!E68),"",BPU!E68)</f>
        <v/>
      </c>
      <c r="F60" s="32">
        <f>BPU!F68</f>
        <v>0</v>
      </c>
      <c r="G60" s="36">
        <v>12</v>
      </c>
      <c r="H60" s="26">
        <f t="shared" si="0"/>
        <v>0</v>
      </c>
      <c r="K60" s="39"/>
    </row>
    <row r="61" spans="2:11" ht="30" x14ac:dyDescent="0.25">
      <c r="B61" s="110"/>
      <c r="C61" s="6">
        <v>55</v>
      </c>
      <c r="D61" s="15" t="s">
        <v>147</v>
      </c>
      <c r="E61" s="28" t="str">
        <f>IF(ISBLANK(BPU!E69),"",BPU!E69)</f>
        <v/>
      </c>
      <c r="F61" s="32">
        <f>BPU!F69</f>
        <v>0</v>
      </c>
      <c r="G61" s="30">
        <v>11</v>
      </c>
      <c r="H61" s="25">
        <f t="shared" si="0"/>
        <v>0</v>
      </c>
      <c r="K61" s="39"/>
    </row>
    <row r="62" spans="2:11" ht="30.75" thickBot="1" x14ac:dyDescent="0.3">
      <c r="B62" s="111"/>
      <c r="C62" s="6">
        <v>56</v>
      </c>
      <c r="D62" s="15" t="s">
        <v>148</v>
      </c>
      <c r="E62" s="28" t="str">
        <f>IF(ISBLANK(BPU!E70),"",BPU!E70)</f>
        <v/>
      </c>
      <c r="F62" s="32">
        <f>BPU!F70</f>
        <v>0</v>
      </c>
      <c r="G62" s="30">
        <v>13</v>
      </c>
      <c r="H62" s="25">
        <f t="shared" si="0"/>
        <v>0</v>
      </c>
      <c r="K62" s="39"/>
    </row>
    <row r="63" spans="2:11" x14ac:dyDescent="0.25">
      <c r="B63" s="109" t="s">
        <v>154</v>
      </c>
      <c r="C63" s="6">
        <v>57</v>
      </c>
      <c r="D63" s="9" t="s">
        <v>152</v>
      </c>
      <c r="E63" s="28" t="str">
        <f>IF(ISBLANK(BPU!E71),"",BPU!E71)</f>
        <v/>
      </c>
      <c r="F63" s="32">
        <f>BPU!F71</f>
        <v>0</v>
      </c>
      <c r="G63" s="30">
        <v>10</v>
      </c>
      <c r="H63" s="25">
        <f t="shared" si="0"/>
        <v>0</v>
      </c>
      <c r="K63" s="39"/>
    </row>
    <row r="64" spans="2:11" x14ac:dyDescent="0.25">
      <c r="B64" s="110"/>
      <c r="C64" s="6">
        <v>59</v>
      </c>
      <c r="D64" s="9" t="s">
        <v>100</v>
      </c>
      <c r="E64" s="28" t="str">
        <f>IF(ISBLANK(BPU!E73),"",BPU!E73)</f>
        <v/>
      </c>
      <c r="F64" s="32">
        <f>BPU!F73</f>
        <v>0</v>
      </c>
      <c r="G64" s="30">
        <v>17</v>
      </c>
      <c r="H64" s="25">
        <f t="shared" si="0"/>
        <v>0</v>
      </c>
      <c r="K64" s="39"/>
    </row>
    <row r="65" spans="2:11" x14ac:dyDescent="0.25">
      <c r="B65" s="110"/>
      <c r="C65" s="6">
        <v>60</v>
      </c>
      <c r="D65" s="9" t="s">
        <v>101</v>
      </c>
      <c r="E65" s="28" t="str">
        <f>IF(ISBLANK(BPU!E74),"",BPU!E74)</f>
        <v/>
      </c>
      <c r="F65" s="32">
        <f>BPU!F74</f>
        <v>0</v>
      </c>
      <c r="G65" s="30">
        <v>9</v>
      </c>
      <c r="H65" s="25">
        <f t="shared" si="0"/>
        <v>0</v>
      </c>
      <c r="K65" s="39"/>
    </row>
    <row r="66" spans="2:11" x14ac:dyDescent="0.25">
      <c r="B66" s="110"/>
      <c r="C66" s="6">
        <v>61</v>
      </c>
      <c r="D66" s="9" t="s">
        <v>102</v>
      </c>
      <c r="E66" s="28" t="str">
        <f>IF(ISBLANK(BPU!E75),"",BPU!E75)</f>
        <v/>
      </c>
      <c r="F66" s="32">
        <f>BPU!F75</f>
        <v>0</v>
      </c>
      <c r="G66" s="30">
        <v>8</v>
      </c>
      <c r="H66" s="25">
        <f t="shared" si="0"/>
        <v>0</v>
      </c>
      <c r="K66" s="39"/>
    </row>
    <row r="67" spans="2:11" x14ac:dyDescent="0.25">
      <c r="B67" s="110"/>
      <c r="C67" s="6">
        <v>62</v>
      </c>
      <c r="D67" s="9" t="s">
        <v>103</v>
      </c>
      <c r="E67" s="28" t="str">
        <f>IF(ISBLANK(BPU!E76),"",BPU!E76)</f>
        <v/>
      </c>
      <c r="F67" s="32">
        <f>BPU!F76</f>
        <v>0</v>
      </c>
      <c r="G67" s="30">
        <v>17</v>
      </c>
      <c r="H67" s="25">
        <f t="shared" si="0"/>
        <v>0</v>
      </c>
      <c r="K67" s="39"/>
    </row>
    <row r="68" spans="2:11" x14ac:dyDescent="0.25">
      <c r="B68" s="110"/>
      <c r="C68" s="6">
        <v>63</v>
      </c>
      <c r="D68" s="9" t="s">
        <v>104</v>
      </c>
      <c r="E68" s="28" t="str">
        <f>IF(ISBLANK(BPU!E77),"",BPU!E77)</f>
        <v/>
      </c>
      <c r="F68" s="32">
        <f>BPU!F77</f>
        <v>0</v>
      </c>
      <c r="G68" s="30">
        <v>9</v>
      </c>
      <c r="H68" s="25">
        <f t="shared" ref="H68:H124" si="1">F68*G68</f>
        <v>0</v>
      </c>
      <c r="K68" s="39"/>
    </row>
    <row r="69" spans="2:11" x14ac:dyDescent="0.25">
      <c r="B69" s="110"/>
      <c r="C69" s="6">
        <v>64</v>
      </c>
      <c r="D69" s="9" t="s">
        <v>105</v>
      </c>
      <c r="E69" s="28" t="str">
        <f>IF(ISBLANK(BPU!E78),"",BPU!E78)</f>
        <v/>
      </c>
      <c r="F69" s="32">
        <f>BPU!F78</f>
        <v>0</v>
      </c>
      <c r="G69" s="30">
        <v>8</v>
      </c>
      <c r="H69" s="25">
        <f t="shared" si="1"/>
        <v>0</v>
      </c>
      <c r="K69" s="39"/>
    </row>
    <row r="70" spans="2:11" x14ac:dyDescent="0.25">
      <c r="B70" s="110"/>
      <c r="C70" s="6">
        <v>65</v>
      </c>
      <c r="D70" s="9" t="s">
        <v>106</v>
      </c>
      <c r="E70" s="28" t="str">
        <f>IF(ISBLANK(BPU!E79),"",BPU!E79)</f>
        <v/>
      </c>
      <c r="F70" s="32">
        <f>BPU!F79</f>
        <v>0</v>
      </c>
      <c r="G70" s="30">
        <v>17</v>
      </c>
      <c r="H70" s="25">
        <f t="shared" si="1"/>
        <v>0</v>
      </c>
      <c r="K70" s="39"/>
    </row>
    <row r="71" spans="2:11" x14ac:dyDescent="0.25">
      <c r="B71" s="110"/>
      <c r="C71" s="6">
        <v>66</v>
      </c>
      <c r="D71" s="9" t="s">
        <v>107</v>
      </c>
      <c r="E71" s="28" t="str">
        <f>IF(ISBLANK(BPU!E80),"",BPU!E80)</f>
        <v/>
      </c>
      <c r="F71" s="32">
        <f>BPU!F80</f>
        <v>0</v>
      </c>
      <c r="G71" s="30">
        <v>8</v>
      </c>
      <c r="H71" s="25">
        <f t="shared" si="1"/>
        <v>0</v>
      </c>
      <c r="K71" s="39"/>
    </row>
    <row r="72" spans="2:11" x14ac:dyDescent="0.25">
      <c r="B72" s="110"/>
      <c r="C72" s="6">
        <v>67</v>
      </c>
      <c r="D72" s="9" t="s">
        <v>108</v>
      </c>
      <c r="E72" s="28" t="str">
        <f>IF(ISBLANK(BPU!E81),"",BPU!E81)</f>
        <v/>
      </c>
      <c r="F72" s="32">
        <f>BPU!F81</f>
        <v>0</v>
      </c>
      <c r="G72" s="30">
        <v>7</v>
      </c>
      <c r="H72" s="25">
        <f t="shared" si="1"/>
        <v>0</v>
      </c>
      <c r="K72" s="39"/>
    </row>
    <row r="73" spans="2:11" x14ac:dyDescent="0.25">
      <c r="B73" s="110"/>
      <c r="C73" s="6">
        <v>68</v>
      </c>
      <c r="D73" s="9" t="s">
        <v>109</v>
      </c>
      <c r="E73" s="28" t="str">
        <f>IF(ISBLANK(BPU!E82),"",BPU!E82)</f>
        <v/>
      </c>
      <c r="F73" s="32">
        <f>BPU!F82</f>
        <v>0</v>
      </c>
      <c r="G73" s="30">
        <v>14</v>
      </c>
      <c r="H73" s="25">
        <f t="shared" si="1"/>
        <v>0</v>
      </c>
      <c r="K73" s="39"/>
    </row>
    <row r="74" spans="2:11" x14ac:dyDescent="0.25">
      <c r="B74" s="110"/>
      <c r="C74" s="6">
        <v>69</v>
      </c>
      <c r="D74" s="9" t="s">
        <v>110</v>
      </c>
      <c r="E74" s="28" t="str">
        <f>IF(ISBLANK(BPU!E83),"",BPU!E83)</f>
        <v/>
      </c>
      <c r="F74" s="32">
        <f>BPU!F83</f>
        <v>0</v>
      </c>
      <c r="G74" s="30">
        <v>8</v>
      </c>
      <c r="H74" s="25">
        <f t="shared" si="1"/>
        <v>0</v>
      </c>
      <c r="K74" s="39"/>
    </row>
    <row r="75" spans="2:11" x14ac:dyDescent="0.25">
      <c r="B75" s="110"/>
      <c r="C75" s="6">
        <v>70</v>
      </c>
      <c r="D75" s="9" t="s">
        <v>111</v>
      </c>
      <c r="E75" s="28" t="str">
        <f>IF(ISBLANK(BPU!E84),"",BPU!E84)</f>
        <v/>
      </c>
      <c r="F75" s="32">
        <f>BPU!F84</f>
        <v>0</v>
      </c>
      <c r="G75" s="30">
        <v>7</v>
      </c>
      <c r="H75" s="25">
        <f t="shared" si="1"/>
        <v>0</v>
      </c>
      <c r="K75" s="39"/>
    </row>
    <row r="76" spans="2:11" x14ac:dyDescent="0.25">
      <c r="B76" s="110"/>
      <c r="C76" s="6">
        <v>71</v>
      </c>
      <c r="D76" s="9" t="s">
        <v>112</v>
      </c>
      <c r="E76" s="28" t="str">
        <f>IF(ISBLANK(BPU!E85),"",BPU!E85)</f>
        <v/>
      </c>
      <c r="F76" s="32">
        <f>BPU!F85</f>
        <v>0</v>
      </c>
      <c r="G76" s="30">
        <v>9</v>
      </c>
      <c r="H76" s="25">
        <f t="shared" si="1"/>
        <v>0</v>
      </c>
      <c r="K76" s="39"/>
    </row>
    <row r="77" spans="2:11" x14ac:dyDescent="0.25">
      <c r="B77" s="110"/>
      <c r="C77" s="6">
        <v>72</v>
      </c>
      <c r="D77" s="9" t="s">
        <v>113</v>
      </c>
      <c r="E77" s="28" t="str">
        <f>IF(ISBLANK(BPU!E86),"",BPU!E86)</f>
        <v/>
      </c>
      <c r="F77" s="32">
        <f>BPU!F86</f>
        <v>0</v>
      </c>
      <c r="G77" s="30">
        <v>7</v>
      </c>
      <c r="H77" s="25">
        <f t="shared" si="1"/>
        <v>0</v>
      </c>
      <c r="K77" s="39"/>
    </row>
    <row r="78" spans="2:11" x14ac:dyDescent="0.25">
      <c r="B78" s="110"/>
      <c r="C78" s="6">
        <v>73</v>
      </c>
      <c r="D78" s="9" t="s">
        <v>114</v>
      </c>
      <c r="E78" s="28" t="str">
        <f>IF(ISBLANK(BPU!E87),"",BPU!E87)</f>
        <v/>
      </c>
      <c r="F78" s="32">
        <f>BPU!F87</f>
        <v>0</v>
      </c>
      <c r="G78" s="30">
        <v>6</v>
      </c>
      <c r="H78" s="25">
        <f t="shared" si="1"/>
        <v>0</v>
      </c>
      <c r="K78" s="39"/>
    </row>
    <row r="79" spans="2:11" x14ac:dyDescent="0.25">
      <c r="B79" s="110"/>
      <c r="C79" s="6">
        <v>74</v>
      </c>
      <c r="D79" s="9" t="s">
        <v>115</v>
      </c>
      <c r="E79" s="28" t="str">
        <f>IF(ISBLANK(BPU!E88),"",BPU!E88)</f>
        <v/>
      </c>
      <c r="F79" s="32">
        <f>BPU!F88</f>
        <v>0</v>
      </c>
      <c r="G79" s="36">
        <v>6</v>
      </c>
      <c r="H79" s="37">
        <f t="shared" si="1"/>
        <v>0</v>
      </c>
      <c r="K79" s="39"/>
    </row>
    <row r="80" spans="2:11" x14ac:dyDescent="0.25">
      <c r="B80" s="110"/>
      <c r="C80" s="6">
        <v>75</v>
      </c>
      <c r="D80" s="9" t="s">
        <v>116</v>
      </c>
      <c r="E80" s="28" t="str">
        <f>IF(ISBLANK(BPU!E89),"",BPU!E89)</f>
        <v/>
      </c>
      <c r="F80" s="32">
        <f>BPU!F89</f>
        <v>0</v>
      </c>
      <c r="G80" s="30">
        <v>6</v>
      </c>
      <c r="H80" s="25">
        <f t="shared" si="1"/>
        <v>0</v>
      </c>
      <c r="K80" s="39"/>
    </row>
    <row r="81" spans="2:11" ht="15.75" thickBot="1" x14ac:dyDescent="0.3">
      <c r="B81" s="111"/>
      <c r="C81" s="6">
        <v>76</v>
      </c>
      <c r="D81" s="9" t="s">
        <v>117</v>
      </c>
      <c r="E81" s="28" t="str">
        <f>IF(ISBLANK(BPU!E90),"",BPU!E90)</f>
        <v/>
      </c>
      <c r="F81" s="32">
        <f>BPU!F90</f>
        <v>0</v>
      </c>
      <c r="G81" s="30">
        <v>6</v>
      </c>
      <c r="H81" s="25">
        <f t="shared" si="1"/>
        <v>0</v>
      </c>
      <c r="K81" s="39"/>
    </row>
    <row r="82" spans="2:11" x14ac:dyDescent="0.25">
      <c r="B82" s="109" t="s">
        <v>120</v>
      </c>
      <c r="C82" s="6">
        <v>77</v>
      </c>
      <c r="D82" s="15" t="s">
        <v>137</v>
      </c>
      <c r="E82" s="28" t="str">
        <f>IF(ISBLANK(BPU!E91),"",BPU!E91)</f>
        <v/>
      </c>
      <c r="F82" s="32">
        <f>BPU!F91</f>
        <v>0</v>
      </c>
      <c r="G82" s="30">
        <v>8</v>
      </c>
      <c r="H82" s="25">
        <f t="shared" si="1"/>
        <v>0</v>
      </c>
      <c r="K82" s="39"/>
    </row>
    <row r="83" spans="2:11" x14ac:dyDescent="0.25">
      <c r="B83" s="110"/>
      <c r="C83" s="6" t="s">
        <v>181</v>
      </c>
      <c r="D83" s="9" t="s">
        <v>48</v>
      </c>
      <c r="E83" s="28" t="str">
        <f>IF(ISBLANK(BPU!E92),"",BPU!E92)</f>
        <v/>
      </c>
      <c r="F83" s="32">
        <f>BPU!F92</f>
        <v>0</v>
      </c>
      <c r="G83" s="30">
        <v>8</v>
      </c>
      <c r="H83" s="25">
        <f t="shared" si="1"/>
        <v>0</v>
      </c>
      <c r="K83" s="39"/>
    </row>
    <row r="84" spans="2:11" x14ac:dyDescent="0.25">
      <c r="B84" s="110"/>
      <c r="C84" s="6" t="s">
        <v>182</v>
      </c>
      <c r="D84" s="9" t="s">
        <v>49</v>
      </c>
      <c r="E84" s="28" t="str">
        <f>IF(ISBLANK(BPU!E93),"",BPU!E93)</f>
        <v/>
      </c>
      <c r="F84" s="32">
        <f>BPU!F93</f>
        <v>0</v>
      </c>
      <c r="G84" s="30">
        <v>7</v>
      </c>
      <c r="H84" s="25">
        <f t="shared" si="1"/>
        <v>0</v>
      </c>
      <c r="K84" s="39"/>
    </row>
    <row r="85" spans="2:11" x14ac:dyDescent="0.25">
      <c r="B85" s="110"/>
      <c r="C85" s="6">
        <v>78</v>
      </c>
      <c r="D85" s="9" t="s">
        <v>38</v>
      </c>
      <c r="E85" s="28" t="str">
        <f>IF(ISBLANK(BPU!E94),"",BPU!E94)</f>
        <v/>
      </c>
      <c r="F85" s="32">
        <f>BPU!F94</f>
        <v>0</v>
      </c>
      <c r="G85" s="30">
        <v>8</v>
      </c>
      <c r="H85" s="25">
        <f t="shared" si="1"/>
        <v>0</v>
      </c>
      <c r="K85" s="39"/>
    </row>
    <row r="86" spans="2:11" x14ac:dyDescent="0.25">
      <c r="B86" s="110"/>
      <c r="C86" s="6" t="s">
        <v>183</v>
      </c>
      <c r="D86" s="9" t="s">
        <v>50</v>
      </c>
      <c r="E86" s="28" t="str">
        <f>IF(ISBLANK(BPU!E95),"",BPU!E95)</f>
        <v/>
      </c>
      <c r="F86" s="32">
        <f>BPU!F95</f>
        <v>0</v>
      </c>
      <c r="G86" s="30">
        <v>8</v>
      </c>
      <c r="H86" s="25">
        <f t="shared" si="1"/>
        <v>0</v>
      </c>
      <c r="K86" s="39"/>
    </row>
    <row r="87" spans="2:11" x14ac:dyDescent="0.25">
      <c r="B87" s="110"/>
      <c r="C87" s="6" t="s">
        <v>184</v>
      </c>
      <c r="D87" s="9" t="s">
        <v>51</v>
      </c>
      <c r="E87" s="28" t="str">
        <f>IF(ISBLANK(BPU!E96),"",BPU!E96)</f>
        <v/>
      </c>
      <c r="F87" s="32">
        <f>BPU!F96</f>
        <v>0</v>
      </c>
      <c r="G87" s="30">
        <v>7</v>
      </c>
      <c r="H87" s="25">
        <f t="shared" si="1"/>
        <v>0</v>
      </c>
      <c r="K87" s="39"/>
    </row>
    <row r="88" spans="2:11" x14ac:dyDescent="0.25">
      <c r="B88" s="110"/>
      <c r="C88" s="6">
        <v>79</v>
      </c>
      <c r="D88" s="9" t="s">
        <v>37</v>
      </c>
      <c r="E88" s="28" t="str">
        <f>IF(ISBLANK(BPU!E97),"",BPU!E97)</f>
        <v/>
      </c>
      <c r="F88" s="32">
        <f>BPU!F97</f>
        <v>0</v>
      </c>
      <c r="G88" s="30">
        <v>8</v>
      </c>
      <c r="H88" s="25">
        <f t="shared" si="1"/>
        <v>0</v>
      </c>
      <c r="K88" s="39"/>
    </row>
    <row r="89" spans="2:11" x14ac:dyDescent="0.25">
      <c r="B89" s="110"/>
      <c r="C89" s="6" t="s">
        <v>185</v>
      </c>
      <c r="D89" s="9" t="s">
        <v>52</v>
      </c>
      <c r="E89" s="28" t="str">
        <f>IF(ISBLANK(BPU!E98),"",BPU!E98)</f>
        <v/>
      </c>
      <c r="F89" s="32">
        <f>BPU!F98</f>
        <v>0</v>
      </c>
      <c r="G89" s="30">
        <v>8</v>
      </c>
      <c r="H89" s="25">
        <f t="shared" si="1"/>
        <v>0</v>
      </c>
      <c r="K89" s="39"/>
    </row>
    <row r="90" spans="2:11" x14ac:dyDescent="0.25">
      <c r="B90" s="110"/>
      <c r="C90" s="6" t="s">
        <v>186</v>
      </c>
      <c r="D90" s="9" t="s">
        <v>53</v>
      </c>
      <c r="E90" s="28" t="str">
        <f>IF(ISBLANK(BPU!E99),"",BPU!E99)</f>
        <v/>
      </c>
      <c r="F90" s="32">
        <f>BPU!F99</f>
        <v>0</v>
      </c>
      <c r="G90" s="30">
        <v>7</v>
      </c>
      <c r="H90" s="25">
        <f t="shared" si="1"/>
        <v>0</v>
      </c>
      <c r="K90" s="39"/>
    </row>
    <row r="91" spans="2:11" x14ac:dyDescent="0.25">
      <c r="B91" s="110"/>
      <c r="C91" s="6">
        <v>80</v>
      </c>
      <c r="D91" s="9" t="s">
        <v>39</v>
      </c>
      <c r="E91" s="28" t="str">
        <f>IF(ISBLANK(BPU!E100),"",BPU!E100)</f>
        <v/>
      </c>
      <c r="F91" s="32">
        <f>BPU!F100</f>
        <v>0</v>
      </c>
      <c r="G91" s="30">
        <v>7</v>
      </c>
      <c r="H91" s="25">
        <f t="shared" si="1"/>
        <v>0</v>
      </c>
      <c r="K91" s="39"/>
    </row>
    <row r="92" spans="2:11" x14ac:dyDescent="0.25">
      <c r="B92" s="110"/>
      <c r="C92" s="6">
        <v>81</v>
      </c>
      <c r="D92" s="9" t="s">
        <v>40</v>
      </c>
      <c r="E92" s="28" t="str">
        <f>IF(ISBLANK(BPU!E101),"",BPU!E101)</f>
        <v/>
      </c>
      <c r="F92" s="32">
        <f>BPU!F101</f>
        <v>0</v>
      </c>
      <c r="G92" s="30">
        <v>9</v>
      </c>
      <c r="H92" s="25">
        <f t="shared" si="1"/>
        <v>0</v>
      </c>
      <c r="K92" s="39"/>
    </row>
    <row r="93" spans="2:11" x14ac:dyDescent="0.25">
      <c r="B93" s="110"/>
      <c r="C93" s="6">
        <v>82</v>
      </c>
      <c r="D93" s="9" t="s">
        <v>41</v>
      </c>
      <c r="E93" s="28" t="str">
        <f>IF(ISBLANK(BPU!E102),"",BPU!E102)</f>
        <v/>
      </c>
      <c r="F93" s="32">
        <f>BPU!F102</f>
        <v>0</v>
      </c>
      <c r="G93" s="30">
        <v>17</v>
      </c>
      <c r="H93" s="25">
        <f t="shared" si="1"/>
        <v>0</v>
      </c>
      <c r="K93" s="39"/>
    </row>
    <row r="94" spans="2:11" x14ac:dyDescent="0.25">
      <c r="B94" s="110"/>
      <c r="C94" s="6">
        <v>83</v>
      </c>
      <c r="D94" s="9" t="s">
        <v>86</v>
      </c>
      <c r="E94" s="28" t="str">
        <f>IF(ISBLANK(BPU!E103),"",BPU!E103)</f>
        <v/>
      </c>
      <c r="F94" s="32">
        <f>BPU!F103</f>
        <v>0</v>
      </c>
      <c r="G94" s="30">
        <v>9</v>
      </c>
      <c r="H94" s="25">
        <f t="shared" si="1"/>
        <v>0</v>
      </c>
      <c r="K94" s="39"/>
    </row>
    <row r="95" spans="2:11" x14ac:dyDescent="0.25">
      <c r="B95" s="110"/>
      <c r="C95" s="6">
        <v>84</v>
      </c>
      <c r="D95" s="9" t="s">
        <v>43</v>
      </c>
      <c r="E95" s="28" t="str">
        <f>IF(ISBLANK(BPU!E104),"",BPU!E104)</f>
        <v/>
      </c>
      <c r="F95" s="32">
        <f>BPU!F104</f>
        <v>0</v>
      </c>
      <c r="G95" s="30">
        <v>7</v>
      </c>
      <c r="H95" s="25">
        <f t="shared" si="1"/>
        <v>0</v>
      </c>
      <c r="K95" s="39"/>
    </row>
    <row r="96" spans="2:11" x14ac:dyDescent="0.25">
      <c r="B96" s="110"/>
      <c r="C96" s="6">
        <v>85</v>
      </c>
      <c r="D96" s="9" t="s">
        <v>42</v>
      </c>
      <c r="E96" s="28" t="str">
        <f>IF(ISBLANK(BPU!E105),"",BPU!E105)</f>
        <v/>
      </c>
      <c r="F96" s="32">
        <f>BPU!F105</f>
        <v>0</v>
      </c>
      <c r="G96" s="30">
        <v>8</v>
      </c>
      <c r="H96" s="25">
        <f t="shared" si="1"/>
        <v>0</v>
      </c>
      <c r="K96" s="39"/>
    </row>
    <row r="97" spans="2:11" x14ac:dyDescent="0.25">
      <c r="B97" s="110"/>
      <c r="C97" s="6">
        <v>86</v>
      </c>
      <c r="D97" s="9" t="s">
        <v>44</v>
      </c>
      <c r="E97" s="28" t="str">
        <f>IF(ISBLANK(BPU!E106),"",BPU!E106)</f>
        <v/>
      </c>
      <c r="F97" s="32">
        <f>BPU!F106</f>
        <v>0</v>
      </c>
      <c r="G97" s="30">
        <v>6</v>
      </c>
      <c r="H97" s="25">
        <f t="shared" si="1"/>
        <v>0</v>
      </c>
      <c r="K97" s="39"/>
    </row>
    <row r="98" spans="2:11" x14ac:dyDescent="0.25">
      <c r="B98" s="110"/>
      <c r="C98" s="6">
        <v>87</v>
      </c>
      <c r="D98" s="9" t="s">
        <v>136</v>
      </c>
      <c r="E98" s="28" t="str">
        <f>IF(ISBLANK(BPU!E107),"",BPU!E107)</f>
        <v/>
      </c>
      <c r="F98" s="32">
        <f>BPU!F107</f>
        <v>0</v>
      </c>
      <c r="G98" s="30">
        <v>7</v>
      </c>
      <c r="H98" s="25">
        <f t="shared" si="1"/>
        <v>0</v>
      </c>
      <c r="K98" s="39"/>
    </row>
    <row r="99" spans="2:11" x14ac:dyDescent="0.25">
      <c r="B99" s="110"/>
      <c r="C99" s="6">
        <v>88</v>
      </c>
      <c r="D99" s="9" t="s">
        <v>45</v>
      </c>
      <c r="E99" s="28" t="str">
        <f>IF(ISBLANK(BPU!E108),"",BPU!E108)</f>
        <v/>
      </c>
      <c r="F99" s="32">
        <f>BPU!F108</f>
        <v>0</v>
      </c>
      <c r="G99" s="30">
        <v>7</v>
      </c>
      <c r="H99" s="25">
        <f t="shared" si="1"/>
        <v>0</v>
      </c>
      <c r="K99" s="39"/>
    </row>
    <row r="100" spans="2:11" x14ac:dyDescent="0.25">
      <c r="B100" s="110"/>
      <c r="C100" s="6">
        <v>89</v>
      </c>
      <c r="D100" s="9" t="s">
        <v>46</v>
      </c>
      <c r="E100" s="28" t="str">
        <f>IF(ISBLANK(BPU!E109),"",BPU!E109)</f>
        <v/>
      </c>
      <c r="F100" s="32">
        <f>BPU!F109</f>
        <v>0</v>
      </c>
      <c r="G100" s="30">
        <v>6</v>
      </c>
      <c r="H100" s="25">
        <f t="shared" si="1"/>
        <v>0</v>
      </c>
      <c r="K100" s="39"/>
    </row>
    <row r="101" spans="2:11" ht="30" x14ac:dyDescent="0.25">
      <c r="B101" s="110"/>
      <c r="C101" s="6">
        <v>92</v>
      </c>
      <c r="D101" s="15" t="s">
        <v>149</v>
      </c>
      <c r="E101" s="28" t="str">
        <f>IF(ISBLANK(BPU!E112),"",BPU!E112)</f>
        <v/>
      </c>
      <c r="F101" s="32">
        <f>BPU!F112</f>
        <v>0</v>
      </c>
      <c r="G101" s="30">
        <v>9</v>
      </c>
      <c r="H101" s="25">
        <f t="shared" si="1"/>
        <v>0</v>
      </c>
      <c r="K101" s="39"/>
    </row>
    <row r="102" spans="2:11" ht="30" x14ac:dyDescent="0.25">
      <c r="B102" s="110"/>
      <c r="C102" s="6">
        <v>93</v>
      </c>
      <c r="D102" s="15" t="s">
        <v>87</v>
      </c>
      <c r="E102" s="28" t="str">
        <f>IF(ISBLANK(BPU!E113),"",BPU!E113)</f>
        <v/>
      </c>
      <c r="F102" s="32">
        <f>BPU!F113</f>
        <v>0</v>
      </c>
      <c r="G102" s="30">
        <v>8</v>
      </c>
      <c r="H102" s="25">
        <f t="shared" si="1"/>
        <v>0</v>
      </c>
      <c r="K102" s="39"/>
    </row>
    <row r="103" spans="2:11" x14ac:dyDescent="0.25">
      <c r="B103" s="110"/>
      <c r="C103" s="6" t="s">
        <v>187</v>
      </c>
      <c r="D103" s="15" t="s">
        <v>47</v>
      </c>
      <c r="E103" s="28" t="str">
        <f>IF(ISBLANK(BPU!E114),"",BPU!E114)</f>
        <v/>
      </c>
      <c r="F103" s="32">
        <f>BPU!F114</f>
        <v>0</v>
      </c>
      <c r="G103" s="30">
        <v>7</v>
      </c>
      <c r="H103" s="25">
        <f t="shared" si="1"/>
        <v>0</v>
      </c>
      <c r="K103" s="39"/>
    </row>
    <row r="104" spans="2:11" x14ac:dyDescent="0.25">
      <c r="B104" s="110"/>
      <c r="C104" s="6" t="s">
        <v>188</v>
      </c>
      <c r="D104" s="15" t="s">
        <v>55</v>
      </c>
      <c r="E104" s="28" t="str">
        <f>IF(ISBLANK(BPU!E115),"",BPU!E115)</f>
        <v/>
      </c>
      <c r="F104" s="32">
        <f>BPU!F115</f>
        <v>0</v>
      </c>
      <c r="G104" s="30">
        <v>7</v>
      </c>
      <c r="H104" s="25">
        <f t="shared" si="1"/>
        <v>0</v>
      </c>
      <c r="K104" s="39"/>
    </row>
    <row r="105" spans="2:11" x14ac:dyDescent="0.25">
      <c r="B105" s="110"/>
      <c r="C105" s="6" t="s">
        <v>189</v>
      </c>
      <c r="D105" s="15" t="s">
        <v>56</v>
      </c>
      <c r="E105" s="28" t="str">
        <f>IF(ISBLANK(BPU!E116),"",BPU!E116)</f>
        <v/>
      </c>
      <c r="F105" s="32">
        <f>BPU!F116</f>
        <v>0</v>
      </c>
      <c r="G105" s="30">
        <v>7</v>
      </c>
      <c r="H105" s="25">
        <f t="shared" si="1"/>
        <v>0</v>
      </c>
      <c r="K105" s="39"/>
    </row>
    <row r="106" spans="2:11" x14ac:dyDescent="0.25">
      <c r="B106" s="110"/>
      <c r="C106" s="6" t="s">
        <v>190</v>
      </c>
      <c r="D106" s="15" t="s">
        <v>57</v>
      </c>
      <c r="E106" s="28" t="str">
        <f>IF(ISBLANK(BPU!E117),"",BPU!E117)</f>
        <v/>
      </c>
      <c r="F106" s="32">
        <f>BPU!F117</f>
        <v>0</v>
      </c>
      <c r="G106" s="30">
        <v>7</v>
      </c>
      <c r="H106" s="25">
        <f t="shared" si="1"/>
        <v>0</v>
      </c>
      <c r="K106" s="39"/>
    </row>
    <row r="107" spans="2:11" x14ac:dyDescent="0.25">
      <c r="B107" s="110"/>
      <c r="C107" s="6" t="s">
        <v>191</v>
      </c>
      <c r="D107" s="15" t="s">
        <v>59</v>
      </c>
      <c r="E107" s="28" t="str">
        <f>IF(ISBLANK(BPU!E118),"",BPU!E118)</f>
        <v/>
      </c>
      <c r="F107" s="32">
        <f>BPU!F118</f>
        <v>0</v>
      </c>
      <c r="G107" s="30">
        <v>7</v>
      </c>
      <c r="H107" s="25">
        <f t="shared" si="1"/>
        <v>0</v>
      </c>
      <c r="K107" s="39"/>
    </row>
    <row r="108" spans="2:11" x14ac:dyDescent="0.25">
      <c r="B108" s="110"/>
      <c r="C108" s="6">
        <v>94</v>
      </c>
      <c r="D108" s="15" t="s">
        <v>88</v>
      </c>
      <c r="E108" s="28" t="str">
        <f>IF(ISBLANK(BPU!E119),"",BPU!E119)</f>
        <v/>
      </c>
      <c r="F108" s="32">
        <f>BPU!F119</f>
        <v>0</v>
      </c>
      <c r="G108" s="30">
        <v>8</v>
      </c>
      <c r="H108" s="25">
        <f t="shared" si="1"/>
        <v>0</v>
      </c>
      <c r="K108" s="39"/>
    </row>
    <row r="109" spans="2:11" x14ac:dyDescent="0.25">
      <c r="B109" s="110"/>
      <c r="C109" s="6" t="s">
        <v>187</v>
      </c>
      <c r="D109" s="15" t="s">
        <v>47</v>
      </c>
      <c r="E109" s="28" t="str">
        <f>IF(ISBLANK(BPU!E120),"",BPU!E120)</f>
        <v/>
      </c>
      <c r="F109" s="32">
        <f>BPU!F120</f>
        <v>0</v>
      </c>
      <c r="G109" s="30">
        <v>7</v>
      </c>
      <c r="H109" s="25">
        <f t="shared" si="1"/>
        <v>0</v>
      </c>
      <c r="K109" s="39"/>
    </row>
    <row r="110" spans="2:11" x14ac:dyDescent="0.25">
      <c r="B110" s="110"/>
      <c r="C110" s="6" t="s">
        <v>188</v>
      </c>
      <c r="D110" s="15" t="s">
        <v>55</v>
      </c>
      <c r="E110" s="28" t="str">
        <f>IF(ISBLANK(BPU!E121),"",BPU!E121)</f>
        <v/>
      </c>
      <c r="F110" s="32">
        <f>BPU!F121</f>
        <v>0</v>
      </c>
      <c r="G110" s="30">
        <v>7</v>
      </c>
      <c r="H110" s="25">
        <f t="shared" si="1"/>
        <v>0</v>
      </c>
      <c r="K110" s="39"/>
    </row>
    <row r="111" spans="2:11" x14ac:dyDescent="0.25">
      <c r="B111" s="110"/>
      <c r="C111" s="6" t="s">
        <v>189</v>
      </c>
      <c r="D111" s="15" t="s">
        <v>56</v>
      </c>
      <c r="E111" s="28" t="str">
        <f>IF(ISBLANK(BPU!E122),"",BPU!E122)</f>
        <v/>
      </c>
      <c r="F111" s="32">
        <f>BPU!F122</f>
        <v>0</v>
      </c>
      <c r="G111" s="30">
        <v>7</v>
      </c>
      <c r="H111" s="25">
        <f t="shared" si="1"/>
        <v>0</v>
      </c>
      <c r="K111" s="39"/>
    </row>
    <row r="112" spans="2:11" x14ac:dyDescent="0.25">
      <c r="B112" s="110"/>
      <c r="C112" s="6" t="s">
        <v>190</v>
      </c>
      <c r="D112" s="15" t="s">
        <v>57</v>
      </c>
      <c r="E112" s="28" t="str">
        <f>IF(ISBLANK(BPU!E123),"",BPU!E123)</f>
        <v/>
      </c>
      <c r="F112" s="32">
        <f>BPU!F123</f>
        <v>0</v>
      </c>
      <c r="G112" s="30">
        <v>7</v>
      </c>
      <c r="H112" s="25">
        <f t="shared" si="1"/>
        <v>0</v>
      </c>
      <c r="K112" s="39"/>
    </row>
    <row r="113" spans="2:11" x14ac:dyDescent="0.25">
      <c r="B113" s="110"/>
      <c r="C113" s="6" t="s">
        <v>196</v>
      </c>
      <c r="D113" s="9" t="s">
        <v>54</v>
      </c>
      <c r="E113" s="28" t="str">
        <f>IF(ISBLANK(BPU!E124),"",BPU!E124)</f>
        <v/>
      </c>
      <c r="F113" s="32">
        <f>BPU!F124</f>
        <v>0</v>
      </c>
      <c r="G113" s="30">
        <v>7</v>
      </c>
      <c r="H113" s="25">
        <f t="shared" si="1"/>
        <v>0</v>
      </c>
      <c r="K113" s="39"/>
    </row>
    <row r="114" spans="2:11" ht="30" x14ac:dyDescent="0.25">
      <c r="B114" s="110"/>
      <c r="C114" s="6">
        <v>95</v>
      </c>
      <c r="D114" s="15" t="s">
        <v>60</v>
      </c>
      <c r="E114" s="28" t="str">
        <f>IF(ISBLANK(BPU!E125),"",BPU!E125)</f>
        <v/>
      </c>
      <c r="F114" s="32">
        <f>BPU!F125</f>
        <v>0</v>
      </c>
      <c r="G114" s="30">
        <v>8</v>
      </c>
      <c r="H114" s="25">
        <f t="shared" si="1"/>
        <v>0</v>
      </c>
      <c r="K114" s="39"/>
    </row>
    <row r="115" spans="2:11" x14ac:dyDescent="0.25">
      <c r="B115" s="110"/>
      <c r="C115" s="6" t="s">
        <v>191</v>
      </c>
      <c r="D115" s="9" t="s">
        <v>59</v>
      </c>
      <c r="E115" s="28" t="str">
        <f>IF(ISBLANK(BPU!E126),"",BPU!E126)</f>
        <v/>
      </c>
      <c r="F115" s="32">
        <f>BPU!F126</f>
        <v>0</v>
      </c>
      <c r="G115" s="30">
        <v>7</v>
      </c>
      <c r="H115" s="25">
        <f t="shared" si="1"/>
        <v>0</v>
      </c>
      <c r="K115" s="39"/>
    </row>
    <row r="116" spans="2:11" ht="30" x14ac:dyDescent="0.25">
      <c r="B116" s="110"/>
      <c r="C116" s="6">
        <v>97</v>
      </c>
      <c r="D116" s="15" t="s">
        <v>89</v>
      </c>
      <c r="E116" s="28" t="str">
        <f>IF(ISBLANK(BPU!E130),"",BPU!E130)</f>
        <v/>
      </c>
      <c r="F116" s="32">
        <f>BPU!F130</f>
        <v>0</v>
      </c>
      <c r="G116" s="30">
        <v>12</v>
      </c>
      <c r="H116" s="25">
        <f t="shared" si="1"/>
        <v>0</v>
      </c>
      <c r="K116" s="39"/>
    </row>
    <row r="117" spans="2:11" x14ac:dyDescent="0.25">
      <c r="B117" s="110"/>
      <c r="C117" s="6" t="s">
        <v>198</v>
      </c>
      <c r="D117" s="9" t="s">
        <v>58</v>
      </c>
      <c r="E117" s="28" t="str">
        <f>IF(ISBLANK(BPU!E131),"",BPU!E131)</f>
        <v/>
      </c>
      <c r="F117" s="32">
        <f>BPU!F131</f>
        <v>0</v>
      </c>
      <c r="G117" s="30">
        <v>7</v>
      </c>
      <c r="H117" s="25">
        <f t="shared" si="1"/>
        <v>0</v>
      </c>
      <c r="K117" s="39"/>
    </row>
    <row r="118" spans="2:11" x14ac:dyDescent="0.25">
      <c r="B118" s="110"/>
      <c r="C118" s="6" t="s">
        <v>189</v>
      </c>
      <c r="D118" s="9" t="s">
        <v>56</v>
      </c>
      <c r="E118" s="28" t="str">
        <f>IF(ISBLANK(BPU!E132),"",BPU!E132)</f>
        <v/>
      </c>
      <c r="F118" s="32">
        <f>BPU!F132</f>
        <v>0</v>
      </c>
      <c r="G118" s="30">
        <v>7</v>
      </c>
      <c r="H118" s="25">
        <f t="shared" si="1"/>
        <v>0</v>
      </c>
      <c r="K118" s="39"/>
    </row>
    <row r="119" spans="2:11" ht="30" x14ac:dyDescent="0.25">
      <c r="B119" s="110"/>
      <c r="C119" s="6">
        <v>98</v>
      </c>
      <c r="D119" s="15" t="s">
        <v>90</v>
      </c>
      <c r="E119" s="28" t="str">
        <f>IF(ISBLANK(BPU!E133),"",BPU!E133)</f>
        <v/>
      </c>
      <c r="F119" s="32">
        <f>BPU!F133</f>
        <v>0</v>
      </c>
      <c r="G119" s="30">
        <v>7</v>
      </c>
      <c r="H119" s="25">
        <f t="shared" si="1"/>
        <v>0</v>
      </c>
      <c r="K119" s="39"/>
    </row>
    <row r="120" spans="2:11" ht="30" x14ac:dyDescent="0.25">
      <c r="B120" s="110"/>
      <c r="C120" s="6">
        <v>99</v>
      </c>
      <c r="D120" s="15" t="s">
        <v>91</v>
      </c>
      <c r="E120" s="28" t="str">
        <f>IF(ISBLANK(BPU!E134),"",BPU!E134)</f>
        <v/>
      </c>
      <c r="F120" s="32">
        <f>BPU!F134</f>
        <v>0</v>
      </c>
      <c r="G120" s="30">
        <v>7</v>
      </c>
      <c r="H120" s="25">
        <f t="shared" si="1"/>
        <v>0</v>
      </c>
      <c r="K120" s="39"/>
    </row>
    <row r="121" spans="2:11" x14ac:dyDescent="0.25">
      <c r="B121" s="110"/>
      <c r="C121" s="6" t="s">
        <v>187</v>
      </c>
      <c r="D121" s="9" t="s">
        <v>47</v>
      </c>
      <c r="E121" s="28" t="str">
        <f>IF(ISBLANK(BPU!E135),"",BPU!E135)</f>
        <v/>
      </c>
      <c r="F121" s="32">
        <f>BPU!F135</f>
        <v>0</v>
      </c>
      <c r="G121" s="30">
        <v>7</v>
      </c>
      <c r="H121" s="25">
        <f t="shared" si="1"/>
        <v>0</v>
      </c>
      <c r="K121" s="39"/>
    </row>
    <row r="122" spans="2:11" x14ac:dyDescent="0.25">
      <c r="B122" s="110"/>
      <c r="C122" s="6" t="s">
        <v>203</v>
      </c>
      <c r="D122" s="9" t="s">
        <v>61</v>
      </c>
      <c r="E122" s="28" t="str">
        <f>IF(ISBLANK(BPU!E136),"",BPU!E136)</f>
        <v/>
      </c>
      <c r="F122" s="32">
        <f>BPU!F136</f>
        <v>0</v>
      </c>
      <c r="G122" s="30">
        <v>7</v>
      </c>
      <c r="H122" s="25">
        <f t="shared" si="1"/>
        <v>0</v>
      </c>
      <c r="K122" s="39"/>
    </row>
    <row r="123" spans="2:11" x14ac:dyDescent="0.25">
      <c r="B123" s="110"/>
      <c r="C123" s="6" t="s">
        <v>204</v>
      </c>
      <c r="D123" s="9" t="s">
        <v>62</v>
      </c>
      <c r="E123" s="28" t="str">
        <f>IF(ISBLANK(BPU!E137),"",BPU!E137)</f>
        <v/>
      </c>
      <c r="F123" s="32">
        <f>BPU!F137</f>
        <v>0</v>
      </c>
      <c r="G123" s="30">
        <v>7</v>
      </c>
      <c r="H123" s="25">
        <f t="shared" si="1"/>
        <v>0</v>
      </c>
      <c r="K123" s="39"/>
    </row>
    <row r="124" spans="2:11" ht="30" x14ac:dyDescent="0.25">
      <c r="B124" s="110"/>
      <c r="C124" s="6">
        <v>100</v>
      </c>
      <c r="D124" s="15" t="s">
        <v>92</v>
      </c>
      <c r="E124" s="28" t="str">
        <f>IF(ISBLANK(BPU!E138),"",BPU!E138)</f>
        <v/>
      </c>
      <c r="F124" s="32">
        <f>BPU!F138</f>
        <v>0</v>
      </c>
      <c r="G124" s="30">
        <v>7</v>
      </c>
      <c r="H124" s="25">
        <f t="shared" si="1"/>
        <v>0</v>
      </c>
      <c r="K124" s="39"/>
    </row>
    <row r="125" spans="2:11" ht="30" x14ac:dyDescent="0.25">
      <c r="B125" s="110"/>
      <c r="C125" s="6">
        <v>101</v>
      </c>
      <c r="D125" s="15" t="s">
        <v>93</v>
      </c>
      <c r="E125" s="28" t="str">
        <f>IF(ISBLANK(BPU!E139),"",BPU!E139)</f>
        <v/>
      </c>
      <c r="F125" s="32">
        <f>BPU!F139</f>
        <v>0</v>
      </c>
      <c r="G125" s="30">
        <v>7</v>
      </c>
      <c r="H125" s="25">
        <f t="shared" ref="H125:H129" si="2">F125*G125</f>
        <v>0</v>
      </c>
      <c r="K125" s="39"/>
    </row>
    <row r="126" spans="2:11" ht="30" x14ac:dyDescent="0.25">
      <c r="B126" s="110"/>
      <c r="C126" s="6">
        <v>102</v>
      </c>
      <c r="D126" s="15" t="s">
        <v>94</v>
      </c>
      <c r="E126" s="28" t="str">
        <f>IF(ISBLANK(BPU!E140),"",BPU!E140)</f>
        <v/>
      </c>
      <c r="F126" s="32">
        <f>BPU!F140</f>
        <v>0</v>
      </c>
      <c r="G126" s="30">
        <v>7</v>
      </c>
      <c r="H126" s="25">
        <f t="shared" si="2"/>
        <v>0</v>
      </c>
      <c r="K126" s="39"/>
    </row>
    <row r="127" spans="2:11" ht="30" x14ac:dyDescent="0.25">
      <c r="B127" s="110"/>
      <c r="C127" s="6">
        <v>103</v>
      </c>
      <c r="D127" s="15" t="s">
        <v>95</v>
      </c>
      <c r="E127" s="28" t="str">
        <f>IF(ISBLANK(BPU!E141),"",BPU!E141)</f>
        <v/>
      </c>
      <c r="F127" s="32">
        <f>BPU!F141</f>
        <v>0</v>
      </c>
      <c r="G127" s="30">
        <v>7</v>
      </c>
      <c r="H127" s="25">
        <f t="shared" si="2"/>
        <v>0</v>
      </c>
      <c r="K127" s="39"/>
    </row>
    <row r="128" spans="2:11" ht="30" x14ac:dyDescent="0.25">
      <c r="B128" s="110"/>
      <c r="C128" s="6">
        <v>104</v>
      </c>
      <c r="D128" s="15" t="s">
        <v>96</v>
      </c>
      <c r="E128" s="28" t="str">
        <f>IF(ISBLANK(BPU!E142),"",BPU!E142)</f>
        <v/>
      </c>
      <c r="F128" s="32">
        <f>BPU!F142</f>
        <v>0</v>
      </c>
      <c r="G128" s="30">
        <v>7</v>
      </c>
      <c r="H128" s="25">
        <f t="shared" si="2"/>
        <v>0</v>
      </c>
      <c r="K128" s="39"/>
    </row>
    <row r="129" spans="2:12" ht="15.75" thickBot="1" x14ac:dyDescent="0.3">
      <c r="B129" s="111"/>
      <c r="C129" s="6">
        <v>105</v>
      </c>
      <c r="D129" s="16" t="s">
        <v>97</v>
      </c>
      <c r="E129" s="29" t="str">
        <f>IF(ISBLANK(BPU!E143),"",BPU!E143)</f>
        <v/>
      </c>
      <c r="F129" s="33">
        <f>BPU!F143</f>
        <v>0</v>
      </c>
      <c r="G129" s="31">
        <v>7</v>
      </c>
      <c r="H129" s="27">
        <f t="shared" si="2"/>
        <v>0</v>
      </c>
      <c r="K129" s="39"/>
    </row>
    <row r="130" spans="2:12" ht="35.25" customHeight="1" thickBot="1" x14ac:dyDescent="0.3">
      <c r="F130" s="107" t="s">
        <v>153</v>
      </c>
      <c r="G130" s="108"/>
      <c r="H130" s="42">
        <f>SUM(H7:H30,H31:H38,H39:H41,H42:H44,H45:H62,H63:H81,H82:H129)</f>
        <v>0</v>
      </c>
      <c r="I130" s="39"/>
      <c r="K130" s="39"/>
    </row>
    <row r="132" spans="2:12" x14ac:dyDescent="0.25">
      <c r="K132" s="39"/>
      <c r="L132" s="39"/>
    </row>
  </sheetData>
  <sheetProtection algorithmName="SHA-512" hashValue="l4URZ+45gYbIc+sAD4PdnJRpK2vqTkNbSJK1tgO5gAzQ6B30r4z2HuXQ6q4JYl64nSPK+WH0Xx4k3LLAkKNzsQ==" saltValue="1KUsV/SMiGntuq6orK1hZQ==" spinCount="100000" sheet="1" objects="1" scenarios="1" selectLockedCells="1" selectUnlockedCells="1"/>
  <mergeCells count="12">
    <mergeCell ref="B63:B81"/>
    <mergeCell ref="B82:B129"/>
    <mergeCell ref="B7:B30"/>
    <mergeCell ref="B31:B38"/>
    <mergeCell ref="B39:B41"/>
    <mergeCell ref="B42:B44"/>
    <mergeCell ref="B45:B62"/>
    <mergeCell ref="F1:H3"/>
    <mergeCell ref="D1:E2"/>
    <mergeCell ref="D3:E3"/>
    <mergeCell ref="C5:H5"/>
    <mergeCell ref="F130:G13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Page de garde</vt:lpstr>
      <vt:lpstr>BPU</vt:lpstr>
      <vt:lpstr>Simulation tarifaire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2026-01-20T09:03:46Z</dcterms:modified>
</cp:coreProperties>
</file>